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60" yWindow="-75" windowWidth="16185" windowHeight="14685" tabRatio="883"/>
  </bookViews>
  <sheets>
    <sheet name="SO_02" sheetId="37" r:id="rId1"/>
  </sheets>
  <definedNames>
    <definedName name="_3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hidden="1">{#N/A,#N/A,TRUE,"Krycí list"}</definedName>
    <definedName name="aaaaaaaa" hidden="1">{#N/A,#N/A,TRUE,"Krycí list"}</definedName>
    <definedName name="CDOK">#REF!</definedName>
    <definedName name="CDOK1">#REF!</definedName>
    <definedName name="CDOK2">#REF!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hidden="1">{#N/A,#N/A,TRUE,"Krycí list"}</definedName>
    <definedName name="NAZEV">#REF!</definedName>
    <definedName name="_xlnm.Print_Titles" localSheetId="0">SO_02!$1:$7</definedName>
    <definedName name="_xlnm.Print_Titles">#REF!</definedName>
    <definedName name="nový" hidden="1">{#N/A,#N/A,TRUE,"Krycí list"}</definedName>
    <definedName name="_xlnm.Print_Area" localSheetId="0">SO_02!$A$1:$G$132</definedName>
    <definedName name="PROJEKT">#REF!</definedName>
    <definedName name="REV">#REF!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hidden="1">{#N/A,#N/A,TRUE,"Krycí list"}</definedName>
    <definedName name="soupis" hidden="1">{#N/A,#N/A,TRUE,"Krycí list"}</definedName>
    <definedName name="SPD">#REF!</definedName>
    <definedName name="SSSSSS" hidden="1">{#N/A,#N/A,TRUE,"Krycí list"}</definedName>
    <definedName name="summary" hidden="1">{#N/A,#N/A,TRUE,"Krycí list"}</definedName>
    <definedName name="tab">#REF!</definedName>
    <definedName name="UKOL">#REF!</definedName>
    <definedName name="v">#REF!</definedName>
    <definedName name="vhj">#REF!</definedName>
    <definedName name="VIZA" hidden="1">{#N/A,#N/A,TRUE,"Krycí list"}</definedName>
    <definedName name="VIZA12" hidden="1">{#N/A,#N/A,TRUE,"Krycí list"}</definedName>
    <definedName name="viza2" hidden="1">{#N/A,#N/A,TRUE,"Krycí list"}</definedName>
    <definedName name="VN" hidden="1">{#N/A,#N/A,TRUE,"Krycí list"}</definedName>
    <definedName name="wrn.Kontrolní._.rozpočet.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25725"/>
  <customWorkbookViews>
    <customWorkbookView name="Lukáš Šógor - vlastní zobrazení" guid="{B02D5046-5624-49F7-82DC-D98E34670CA7}" mergeInterval="0" personalView="1" maximized="1" windowWidth="1276" windowHeight="635" tabRatio="929" activeSheetId="8"/>
    <customWorkbookView name="Swietelsky - vlastní zobrazení" guid="{C2AD12B5-53EA-49A3-B99F-E94FABFF1763}" mergeInterval="0" personalView="1" maximized="1" windowWidth="1362" windowHeight="603" tabRatio="929" activeSheetId="2"/>
  </customWorkbookViews>
</workbook>
</file>

<file path=xl/calcChain.xml><?xml version="1.0" encoding="utf-8"?>
<calcChain xmlns="http://schemas.openxmlformats.org/spreadsheetml/2006/main">
  <c r="E116" i="37"/>
  <c r="E121"/>
  <c r="E92"/>
  <c r="E90"/>
  <c r="E88"/>
  <c r="E86"/>
  <c r="E84"/>
  <c r="E82"/>
  <c r="E80"/>
  <c r="E114"/>
  <c r="E110"/>
  <c r="E108"/>
  <c r="E106"/>
  <c r="E98"/>
  <c r="E96"/>
  <c r="E68" l="1"/>
  <c r="E66"/>
  <c r="E64"/>
  <c r="E51"/>
  <c r="E49"/>
  <c r="E47"/>
  <c r="E45" l="1"/>
  <c r="E41"/>
  <c r="E37"/>
  <c r="E35"/>
  <c r="E100" l="1"/>
  <c r="E104"/>
  <c r="E102"/>
  <c r="E50"/>
  <c r="G50" s="1"/>
  <c r="G128"/>
  <c r="G127"/>
  <c r="E36"/>
  <c r="G36" s="1"/>
  <c r="E48"/>
  <c r="G48" s="1"/>
  <c r="G130" l="1"/>
  <c r="G56"/>
  <c r="E65"/>
  <c r="G65" s="1"/>
  <c r="G54"/>
  <c r="G53"/>
  <c r="G30"/>
  <c r="E97"/>
  <c r="G97" s="1"/>
  <c r="E46" l="1"/>
  <c r="E34"/>
  <c r="E91"/>
  <c r="G91" s="1"/>
  <c r="E89"/>
  <c r="G89" s="1"/>
  <c r="E83"/>
  <c r="G83" s="1"/>
  <c r="E87"/>
  <c r="G87" s="1"/>
  <c r="E85"/>
  <c r="G85" s="1"/>
  <c r="E81"/>
  <c r="G81" s="1"/>
  <c r="E109"/>
  <c r="G109" s="1"/>
  <c r="E107"/>
  <c r="G107" s="1"/>
  <c r="E105"/>
  <c r="E103"/>
  <c r="E101"/>
  <c r="G101" s="1"/>
  <c r="E99"/>
  <c r="G99" s="1"/>
  <c r="E95"/>
  <c r="G95" s="1"/>
  <c r="E40"/>
  <c r="E44"/>
  <c r="G119"/>
  <c r="E115"/>
  <c r="G115" s="1"/>
  <c r="E67"/>
  <c r="G67" s="1"/>
  <c r="E63"/>
  <c r="G63" s="1"/>
  <c r="G60"/>
  <c r="G59"/>
  <c r="G55"/>
  <c r="G52"/>
  <c r="G57"/>
  <c r="G58"/>
  <c r="G69"/>
  <c r="G70"/>
  <c r="G71"/>
  <c r="G72"/>
  <c r="E120" l="1"/>
  <c r="G120" s="1"/>
  <c r="E113"/>
  <c r="G113" s="1"/>
  <c r="E79"/>
  <c r="G79" s="1"/>
  <c r="G32" l="1"/>
  <c r="G34"/>
  <c r="G40"/>
  <c r="G44"/>
  <c r="G46"/>
  <c r="G74" l="1"/>
  <c r="G103"/>
  <c r="G123" s="1"/>
  <c r="G105"/>
  <c r="G22" l="1"/>
  <c r="C22"/>
  <c r="A22"/>
  <c r="C21" l="1"/>
  <c r="C23"/>
  <c r="A21" l="1"/>
  <c r="G21" l="1"/>
  <c r="A23" l="1"/>
  <c r="G23" l="1"/>
  <c r="G25" s="1"/>
  <c r="G132"/>
</calcChain>
</file>

<file path=xl/sharedStrings.xml><?xml version="1.0" encoding="utf-8"?>
<sst xmlns="http://schemas.openxmlformats.org/spreadsheetml/2006/main" count="231" uniqueCount="170">
  <si>
    <t>Poznámka:</t>
  </si>
  <si>
    <t>Zákazník/Client:</t>
  </si>
  <si>
    <t>Projekt/Project:</t>
  </si>
  <si>
    <t>Popis, druh</t>
  </si>
  <si>
    <t>Jednotka</t>
  </si>
  <si>
    <t>Position</t>
  </si>
  <si>
    <t>Tag No./Drawing No.</t>
  </si>
  <si>
    <t>Unit</t>
  </si>
  <si>
    <t>Quantity</t>
  </si>
  <si>
    <t xml:space="preserve">
</t>
  </si>
  <si>
    <t>a) veškeré položky na přípomoce, lešení, přesuny hmot a suti, uložení suti na skládku, dopravu, montáž, zpevněné montážní plochy, atd... jsou zahrnuty v jednotlivých jednotkových cenách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</si>
  <si>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</t>
  </si>
  <si>
    <t>d) součástí dodávky je kompletní dokladová část díla nutná k získání kolaudačního souhlasu stavby</t>
  </si>
  <si>
    <t>e) v rozsahu prací zhotovitele jsou rovněž jakékoliv prvky, zařízení, práce a pomocné materiály, neuvedené v tomto soupisu výkonů, které jsou ale nezbytně nutné k dodání, instalaci , dokončení a provozování díla (např. požární ucpávky, štítky pro řádné a trvalé značení komponent, zařízení a potrubní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</t>
  </si>
  <si>
    <t>f) součástí dodávky jsou veškerá geodetická měření jako například vytyčení konstrukcí, kontrolní měření, zaměření skutečného stavu apod.</t>
  </si>
  <si>
    <t>g) součástí dodávky jsou i náklady na případně  opatření související s ochranou stávajících sítí, komunikací či staveb</t>
  </si>
  <si>
    <t>h) součástí jednotkových cen jsou i vícenáklady související s výstavbou v zimním období, průběžný úklid staveniště a přilehlých komunikací, likvidaci odpadů, dočasná dopravní omezení atd.</t>
  </si>
  <si>
    <t>c) součástí dodávky je zpracování veškeré dílenské dokumentace a podkladů pro dokumentaci skutečného provedení</t>
  </si>
  <si>
    <t>REKAPITULACE</t>
  </si>
  <si>
    <t>CELKEM</t>
  </si>
  <si>
    <t>Poř. č.</t>
  </si>
  <si>
    <t>Označení/Výkres č.</t>
  </si>
  <si>
    <t>Množství</t>
  </si>
  <si>
    <t>Jedn. cena (CZK)</t>
  </si>
  <si>
    <t xml:space="preserve">Cena (CZK) </t>
  </si>
  <si>
    <t>Unit price (CZK)</t>
  </si>
  <si>
    <t>Price (CZK)</t>
  </si>
  <si>
    <t>Část/Part:</t>
  </si>
  <si>
    <t>Profese/Discipline:</t>
  </si>
  <si>
    <t>CELKEM SOUPIS VÝKONŮ</t>
  </si>
  <si>
    <t>1</t>
  </si>
  <si>
    <t>2</t>
  </si>
  <si>
    <t>OBEC PRŮHONICE</t>
  </si>
  <si>
    <t>SO 02 - Veřejné osvětlení</t>
  </si>
  <si>
    <t>Zemní Práce</t>
  </si>
  <si>
    <t>Elektro část pro venkovní osvětlení</t>
  </si>
  <si>
    <t>Sloupy VO</t>
  </si>
  <si>
    <t>ks</t>
  </si>
  <si>
    <t>Svítidla</t>
  </si>
  <si>
    <t>Kabely VO</t>
  </si>
  <si>
    <t>Kabel silový s Cu jádrem CYKY 4x10 mm2</t>
  </si>
  <si>
    <t>Kabel silový s Cu jádrem CYKY 3x1,5 mm2</t>
  </si>
  <si>
    <t>m</t>
  </si>
  <si>
    <t>Chráničky</t>
  </si>
  <si>
    <t xml:space="preserve">Trubka korug. ohebná KORUFL.75 červ.50M </t>
  </si>
  <si>
    <t>Uzemnění</t>
  </si>
  <si>
    <t>Páska zemnící 30 x 4 mm FeZn</t>
  </si>
  <si>
    <t>Ocelový drát FeZn pr.10</t>
  </si>
  <si>
    <t>Konstrukční svorka SP01</t>
  </si>
  <si>
    <t>Zemnící svorka SR03a</t>
  </si>
  <si>
    <t>Výkop pro volný terén - kabely VO</t>
  </si>
  <si>
    <t>Podkladová vrstva ze štěrkopísku FR.0-22</t>
  </si>
  <si>
    <t>Podklad.vrstva 8 cm - štěrkopísek FR.0-32</t>
  </si>
  <si>
    <t>Osetí povrchu travou</t>
  </si>
  <si>
    <t>Násyp zemin. Tř. 3-4, složení, rozprostření</t>
  </si>
  <si>
    <t>Hutnění zeminy stroje., vrstva 20 cm</t>
  </si>
  <si>
    <t>m3</t>
  </si>
  <si>
    <t>m2</t>
  </si>
  <si>
    <t>Překop přes komunikaci - kabely VO</t>
  </si>
  <si>
    <t>Výkop pro uzemnění</t>
  </si>
  <si>
    <t>Revize</t>
  </si>
  <si>
    <t>kg</t>
  </si>
  <si>
    <t>Prostup z PE trubky  VLN. PR.110/94  ROLE</t>
  </si>
  <si>
    <t xml:space="preserve">Ukončení a zapojení vodiče CU 10 mm2 </t>
  </si>
  <si>
    <t>Zatažení lana do kanálku-tvárnic</t>
  </si>
  <si>
    <t xml:space="preserve">Výzbroj stožárová SV 9.16.4, </t>
  </si>
  <si>
    <t>Fólie výstražná s bleskem330x0,4 Červená 125M</t>
  </si>
  <si>
    <t>Nátěr uzemnění na povrchu zelenožlutá</t>
  </si>
  <si>
    <t>Gumoasvalt SA k izol.nátěr a spojů.</t>
  </si>
  <si>
    <t>Zákl.beton c12/15 do5m3 do bedn.bez dopr</t>
  </si>
  <si>
    <t>Zajištení kabelu při křížení</t>
  </si>
  <si>
    <t>Zajištění kabelu při souběhu</t>
  </si>
  <si>
    <t>Ochranná manžeta stožáru VO</t>
  </si>
  <si>
    <t>1.1</t>
  </si>
  <si>
    <t>1.2</t>
  </si>
  <si>
    <t>1.3</t>
  </si>
  <si>
    <t>1.4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</si>
  <si>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</si>
  <si>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</si>
  <si>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</si>
  <si>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</si>
  <si>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</si>
  <si>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</si>
  <si>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</si>
  <si>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</si>
  <si>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</si>
  <si>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</si>
  <si>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</si>
  <si>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</si>
  <si>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</si>
  <si>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</si>
  <si>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</si>
  <si>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</si>
  <si>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</si>
  <si>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</si>
  <si>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</si>
  <si>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</si>
  <si>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</si>
  <si>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</si>
  <si>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</si>
  <si>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</si>
  <si>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2.13</t>
  </si>
  <si>
    <t>2.14</t>
  </si>
  <si>
    <t>2.16</t>
  </si>
  <si>
    <t>2.17</t>
  </si>
  <si>
    <t>2.18</t>
  </si>
  <si>
    <t>2.20</t>
  </si>
  <si>
    <t>2.21</t>
  </si>
  <si>
    <t>2.22</t>
  </si>
  <si>
    <t>Silnoproud</t>
  </si>
  <si>
    <t>Stožár KLL 5,5-114/76/60 Z výška 5,5m - stožár pro veřejné osvětlení bezpaticový</t>
  </si>
  <si>
    <t>1.21</t>
  </si>
  <si>
    <t>Základy pro stožáry VO</t>
  </si>
  <si>
    <t>Výkop kabel.rýhy 50x120 cm ručně, zem. tř.3</t>
  </si>
  <si>
    <t>D</t>
  </si>
  <si>
    <t>354420620</t>
  </si>
  <si>
    <t>345627750</t>
  </si>
  <si>
    <t>Montáž</t>
  </si>
  <si>
    <t>210204011</t>
  </si>
  <si>
    <t>Montáž stožáru osvětlení samostatně stojících do 12m</t>
  </si>
  <si>
    <t>kus</t>
  </si>
  <si>
    <t>210204201</t>
  </si>
  <si>
    <t xml:space="preserve">Montáž elektrovýzbroje stožárů osvětlení, 1okruh </t>
  </si>
  <si>
    <t>210220020</t>
  </si>
  <si>
    <t>210202013</t>
  </si>
  <si>
    <t>Montáž venkovních svítidel výbojkových na výložník se zapojením vodičů</t>
  </si>
  <si>
    <t>Montáž uzemňovacího  vedení v zemi páskou FeZn do 120mm2
 v městské zástavbě</t>
  </si>
  <si>
    <t>460050703</t>
  </si>
  <si>
    <t>Hloubení nezapažených jam pro stožáry veřejného osvětlení v hornině třídy 3</t>
  </si>
  <si>
    <t>460080034</t>
  </si>
  <si>
    <t>Základové konstrukce z monolitického želozobetonu bez výztuže tř.C20/25(pro stožáry osvětlení)</t>
  </si>
  <si>
    <t>Zához kabel. rýhy 50x120 cm ručně, zem. tř. 3</t>
  </si>
  <si>
    <t>Výkop kabel.rýhy 35x80 cm ručně, zem. tř.3</t>
  </si>
  <si>
    <t>Zához kabel.rýhy 35x80 cm ručně, zem. tř.3</t>
  </si>
  <si>
    <t>460200063</t>
  </si>
  <si>
    <t>460560063</t>
  </si>
  <si>
    <t>Výkop a zához kabel.rýhy 10x10 cm ručně, zem. tř.3</t>
  </si>
  <si>
    <t>Montáž měděných kabelů 4x10mm2 uložených volně</t>
  </si>
  <si>
    <t>Montáž měděných kabelů CYKY 3x1,5 mm2 uložených pevně</t>
  </si>
  <si>
    <t>460010025</t>
  </si>
  <si>
    <t>Vytyčení trasy inženýrských sítí v zastavěném prostoru</t>
  </si>
  <si>
    <t>km</t>
  </si>
  <si>
    <t xml:space="preserve">Zkoušky a prohlídky el rozvodů a zařízení celková prohlídka </t>
  </si>
  <si>
    <t>1.22</t>
  </si>
  <si>
    <t>1.23</t>
  </si>
  <si>
    <t>1.24</t>
  </si>
  <si>
    <t>1.25</t>
  </si>
  <si>
    <t>1.26</t>
  </si>
  <si>
    <t>5.1</t>
  </si>
  <si>
    <t>5.2</t>
  </si>
  <si>
    <t>5</t>
  </si>
  <si>
    <t>(40)*1,2</t>
  </si>
  <si>
    <t>6*1</t>
  </si>
  <si>
    <t>1+3</t>
  </si>
  <si>
    <t>2*1</t>
  </si>
  <si>
    <t>20*1*0,95</t>
  </si>
  <si>
    <t>20*1</t>
  </si>
  <si>
    <t>(0,18+0,5)*1*0,62</t>
  </si>
  <si>
    <t>0,5*0.05*4</t>
  </si>
  <si>
    <t>0,3*0,5*4</t>
  </si>
  <si>
    <t>0,54*0,35*4</t>
  </si>
  <si>
    <t>48-4</t>
  </si>
  <si>
    <t>0,08*0,35*44</t>
  </si>
  <si>
    <t>0,35*44</t>
  </si>
  <si>
    <t>0,6*0,35*44</t>
  </si>
  <si>
    <t>(0,5*0,5*0,8)*1</t>
  </si>
  <si>
    <t>REKONSTRUKCE ULICE PŘÍČNÁ</t>
  </si>
  <si>
    <t>0,1*0,1*20</t>
  </si>
  <si>
    <t>Svítidlo venkovní sodíkové  Malaga SGS101 70W
vč. světelného zdroje</t>
  </si>
  <si>
    <r>
      <t xml:space="preserve">Tebodin Czech Republic, s.r.o.
</t>
    </r>
    <r>
      <rPr>
        <sz val="9"/>
        <rFont val="Arial"/>
        <family val="2"/>
        <charset val="238"/>
      </rPr>
      <t>archivní číslo</t>
    </r>
    <r>
      <rPr>
        <b/>
        <sz val="9"/>
        <rFont val="Arial"/>
        <family val="2"/>
        <charset val="238"/>
      </rPr>
      <t xml:space="preserve">: 6577-202-55/4124 001
</t>
    </r>
    <r>
      <rPr>
        <sz val="9"/>
        <rFont val="Arial"/>
        <family val="2"/>
        <charset val="238"/>
      </rPr>
      <t>autor</t>
    </r>
    <r>
      <rPr>
        <b/>
        <sz val="9"/>
        <rFont val="Arial"/>
        <family val="2"/>
        <charset val="238"/>
      </rPr>
      <t xml:space="preserve">: Zdeněk Svoboda
</t>
    </r>
    <r>
      <rPr>
        <sz val="9"/>
        <rFont val="Arial"/>
        <family val="2"/>
        <charset val="238"/>
      </rPr>
      <t>datum zpracování</t>
    </r>
    <r>
      <rPr>
        <b/>
        <sz val="9"/>
        <rFont val="Arial"/>
        <family val="2"/>
        <charset val="238"/>
      </rPr>
      <t>: 2/2014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</si>
</sst>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);[Red]\(#,##0.00\)"/>
  </numFmts>
  <fonts count="29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8"/>
      <name val="Arial"/>
      <family val="2"/>
      <charset val="238"/>
    </font>
    <font>
      <sz val="10"/>
      <name val="Helv"/>
    </font>
    <font>
      <sz val="9"/>
      <name val="Arial"/>
      <family val="2"/>
    </font>
    <font>
      <b/>
      <sz val="9"/>
      <name val="Arial"/>
      <family val="2"/>
      <charset val="238"/>
    </font>
    <font>
      <b/>
      <sz val="9"/>
      <color indexed="17"/>
      <name val="Arial"/>
      <family val="2"/>
      <charset val="238"/>
    </font>
    <font>
      <sz val="12"/>
      <name val="Arial Black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9"/>
      <name val="Arial Black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3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color indexed="17"/>
      <name val="Arial"/>
      <family val="2"/>
      <charset val="238"/>
    </font>
    <font>
      <sz val="12"/>
      <color indexed="17"/>
      <name val="Arial"/>
      <family val="2"/>
      <charset val="238"/>
    </font>
    <font>
      <sz val="12"/>
      <name val="Arial"/>
      <family val="2"/>
      <charset val="238"/>
    </font>
    <font>
      <b/>
      <sz val="11"/>
      <color rgb="FF008000"/>
      <name val="Arial"/>
      <family val="2"/>
      <charset val="238"/>
    </font>
    <font>
      <sz val="9"/>
      <color rgb="FF00A2D4"/>
      <name val="Arial"/>
      <family val="2"/>
      <charset val="238"/>
    </font>
    <font>
      <sz val="9"/>
      <color rgb="FF0000FF"/>
      <name val="Arial"/>
      <family val="2"/>
      <charset val="238"/>
    </font>
    <font>
      <sz val="12"/>
      <name val="formata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8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3" fillId="0" borderId="4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5" fillId="0" borderId="0" xfId="15" applyFont="1" applyBorder="1" applyAlignment="1">
      <alignment vertical="center" wrapText="1"/>
    </xf>
    <xf numFmtId="0" fontId="15" fillId="0" borderId="14" xfId="15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49" fontId="13" fillId="0" borderId="25" xfId="0" applyNumberFormat="1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4" fontId="13" fillId="0" borderId="26" xfId="0" applyNumberFormat="1" applyFont="1" applyBorder="1" applyAlignment="1">
      <alignment vertical="center" wrapText="1"/>
    </xf>
    <xf numFmtId="164" fontId="13" fillId="0" borderId="17" xfId="0" applyNumberFormat="1" applyFont="1" applyBorder="1" applyAlignment="1">
      <alignment vertical="center" wrapText="1"/>
    </xf>
    <xf numFmtId="164" fontId="13" fillId="0" borderId="27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28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6" xfId="17" applyFont="1" applyFill="1" applyBorder="1" applyAlignment="1">
      <alignment vertical="center" wrapText="1"/>
    </xf>
    <xf numFmtId="49" fontId="13" fillId="0" borderId="3" xfId="0" applyNumberFormat="1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" fontId="13" fillId="0" borderId="16" xfId="0" applyNumberFormat="1" applyFont="1" applyBorder="1" applyAlignment="1">
      <alignment vertical="center" wrapText="1"/>
    </xf>
    <xf numFmtId="164" fontId="13" fillId="0" borderId="4" xfId="0" applyNumberFormat="1" applyFont="1" applyBorder="1" applyAlignment="1">
      <alignment vertical="center" wrapText="1"/>
    </xf>
    <xf numFmtId="164" fontId="13" fillId="0" borderId="28" xfId="0" applyNumberFormat="1" applyFont="1" applyBorder="1" applyAlignment="1">
      <alignment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vertical="center" wrapText="1"/>
    </xf>
    <xf numFmtId="49" fontId="2" fillId="2" borderId="7" xfId="15" applyNumberFormat="1" applyFont="1" applyFill="1" applyBorder="1" applyAlignment="1">
      <alignment horizontal="center" vertical="center" wrapText="1"/>
    </xf>
    <xf numFmtId="49" fontId="10" fillId="4" borderId="30" xfId="0" applyNumberFormat="1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wrapText="1"/>
    </xf>
    <xf numFmtId="0" fontId="13" fillId="0" borderId="17" xfId="0" applyFont="1" applyFill="1" applyBorder="1" applyAlignment="1">
      <alignment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2" borderId="6" xfId="15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0" fillId="0" borderId="1" xfId="15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49" fontId="13" fillId="0" borderId="12" xfId="0" applyNumberFormat="1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right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164" fontId="10" fillId="3" borderId="8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vertical="center" wrapText="1"/>
    </xf>
    <xf numFmtId="164" fontId="13" fillId="0" borderId="5" xfId="0" applyNumberFormat="1" applyFont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vertical="center" wrapText="1"/>
    </xf>
    <xf numFmtId="0" fontId="17" fillId="4" borderId="31" xfId="19" applyFont="1" applyFill="1" applyBorder="1" applyAlignment="1" applyProtection="1">
      <alignment horizontal="center" vertical="top" wrapText="1"/>
    </xf>
    <xf numFmtId="49" fontId="13" fillId="0" borderId="25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4" fillId="0" borderId="1" xfId="15" applyFont="1" applyBorder="1" applyAlignment="1">
      <alignment horizontal="left" vertical="center" wrapText="1"/>
    </xf>
    <xf numFmtId="49" fontId="1" fillId="6" borderId="6" xfId="20" applyNumberFormat="1" applyFont="1" applyFill="1" applyBorder="1" applyAlignment="1">
      <alignment horizontal="center" vertical="center"/>
    </xf>
    <xf numFmtId="49" fontId="1" fillId="6" borderId="7" xfId="20" applyNumberFormat="1" applyFont="1" applyFill="1" applyBorder="1" applyAlignment="1">
      <alignment horizontal="center" vertical="center"/>
    </xf>
    <xf numFmtId="0" fontId="18" fillId="6" borderId="7" xfId="20" applyFont="1" applyFill="1" applyBorder="1" applyAlignment="1">
      <alignment vertical="center"/>
    </xf>
    <xf numFmtId="0" fontId="21" fillId="4" borderId="29" xfId="19" applyFont="1" applyFill="1" applyBorder="1" applyAlignment="1" applyProtection="1">
      <alignment vertical="top" wrapText="1"/>
    </xf>
    <xf numFmtId="49" fontId="13" fillId="0" borderId="34" xfId="0" applyNumberFormat="1" applyFont="1" applyBorder="1" applyAlignment="1">
      <alignment horizontal="center" vertical="center" wrapText="1"/>
    </xf>
    <xf numFmtId="0" fontId="13" fillId="0" borderId="35" xfId="0" applyFont="1" applyFill="1" applyBorder="1" applyAlignment="1">
      <alignment wrapText="1"/>
    </xf>
    <xf numFmtId="0" fontId="13" fillId="0" borderId="35" xfId="0" applyFont="1" applyFill="1" applyBorder="1" applyAlignment="1">
      <alignment vertical="center" wrapText="1"/>
    </xf>
    <xf numFmtId="0" fontId="13" fillId="0" borderId="35" xfId="0" applyFont="1" applyBorder="1" applyAlignment="1">
      <alignment horizontal="center" vertical="center" wrapText="1"/>
    </xf>
    <xf numFmtId="49" fontId="2" fillId="2" borderId="12" xfId="15" applyNumberFormat="1" applyFont="1" applyFill="1" applyBorder="1" applyAlignment="1">
      <alignment horizontal="center" vertical="center" wrapText="1"/>
    </xf>
    <xf numFmtId="49" fontId="2" fillId="2" borderId="14" xfId="15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wrapText="1" indent="1"/>
    </xf>
    <xf numFmtId="164" fontId="13" fillId="0" borderId="4" xfId="0" applyNumberFormat="1" applyFont="1" applyBorder="1" applyAlignment="1">
      <alignment horizontal="right" vertical="center" wrapText="1" indent="1"/>
    </xf>
    <xf numFmtId="4" fontId="13" fillId="0" borderId="28" xfId="0" applyNumberFormat="1" applyFont="1" applyBorder="1" applyAlignment="1">
      <alignment horizontal="right" vertical="center" wrapText="1" indent="1"/>
    </xf>
    <xf numFmtId="4" fontId="13" fillId="0" borderId="4" xfId="0" applyNumberFormat="1" applyFont="1" applyFill="1" applyBorder="1" applyAlignment="1">
      <alignment horizontal="right" vertical="center" wrapText="1" indent="1"/>
    </xf>
    <xf numFmtId="4" fontId="2" fillId="0" borderId="5" xfId="0" applyNumberFormat="1" applyFont="1" applyBorder="1" applyAlignment="1">
      <alignment horizontal="right" vertical="center" wrapText="1" indent="1"/>
    </xf>
    <xf numFmtId="4" fontId="13" fillId="0" borderId="4" xfId="0" applyNumberFormat="1" applyFont="1" applyBorder="1" applyAlignment="1">
      <alignment horizontal="right" vertical="center" wrapText="1" indent="1"/>
    </xf>
    <xf numFmtId="4" fontId="18" fillId="6" borderId="7" xfId="20" applyNumberFormat="1" applyFont="1" applyFill="1" applyBorder="1" applyAlignment="1">
      <alignment horizontal="right" vertical="center" indent="1"/>
    </xf>
    <xf numFmtId="0" fontId="18" fillId="6" borderId="7" xfId="20" applyFont="1" applyFill="1" applyBorder="1" applyAlignment="1">
      <alignment horizontal="right" vertical="center" indent="1"/>
    </xf>
    <xf numFmtId="49" fontId="2" fillId="2" borderId="7" xfId="15" applyNumberFormat="1" applyFont="1" applyFill="1" applyBorder="1" applyAlignment="1">
      <alignment horizontal="right" vertical="center" wrapText="1" indent="1"/>
    </xf>
    <xf numFmtId="49" fontId="2" fillId="2" borderId="8" xfId="15" applyNumberFormat="1" applyFont="1" applyFill="1" applyBorder="1" applyAlignment="1">
      <alignment horizontal="right" vertical="center" wrapText="1" indent="1"/>
    </xf>
    <xf numFmtId="165" fontId="17" fillId="4" borderId="31" xfId="19" applyNumberFormat="1" applyFont="1" applyFill="1" applyBorder="1" applyAlignment="1" applyProtection="1">
      <alignment horizontal="right" wrapText="1" indent="1"/>
    </xf>
    <xf numFmtId="164" fontId="13" fillId="4" borderId="31" xfId="0" applyNumberFormat="1" applyFont="1" applyFill="1" applyBorder="1" applyAlignment="1">
      <alignment horizontal="right" vertical="center" wrapText="1" indent="1"/>
    </xf>
    <xf numFmtId="164" fontId="13" fillId="4" borderId="11" xfId="0" applyNumberFormat="1" applyFont="1" applyFill="1" applyBorder="1" applyAlignment="1">
      <alignment horizontal="right" vertical="center" wrapText="1" indent="1"/>
    </xf>
    <xf numFmtId="4" fontId="13" fillId="0" borderId="17" xfId="0" applyNumberFormat="1" applyFont="1" applyBorder="1" applyAlignment="1">
      <alignment horizontal="right" vertical="center" wrapText="1" indent="1"/>
    </xf>
    <xf numFmtId="4" fontId="13" fillId="0" borderId="17" xfId="0" applyNumberFormat="1" applyFont="1" applyFill="1" applyBorder="1" applyAlignment="1">
      <alignment horizontal="right" vertical="center" wrapText="1" indent="1"/>
    </xf>
    <xf numFmtId="4" fontId="13" fillId="0" borderId="32" xfId="0" applyNumberFormat="1" applyFont="1" applyBorder="1" applyAlignment="1">
      <alignment horizontal="right" vertical="center" wrapText="1" indent="1"/>
    </xf>
    <xf numFmtId="4" fontId="13" fillId="0" borderId="5" xfId="0" applyNumberFormat="1" applyFont="1" applyBorder="1" applyAlignment="1">
      <alignment horizontal="right" vertical="center" wrapText="1" indent="1"/>
    </xf>
    <xf numFmtId="4" fontId="13" fillId="0" borderId="35" xfId="0" applyNumberFormat="1" applyFont="1" applyBorder="1" applyAlignment="1">
      <alignment horizontal="right" vertical="center" wrapText="1" indent="1"/>
    </xf>
    <xf numFmtId="4" fontId="13" fillId="0" borderId="36" xfId="0" applyNumberFormat="1" applyFont="1" applyBorder="1" applyAlignment="1">
      <alignment horizontal="right" vertical="center" wrapText="1" indent="1"/>
    </xf>
    <xf numFmtId="4" fontId="13" fillId="0" borderId="7" xfId="0" applyNumberFormat="1" applyFont="1" applyFill="1" applyBorder="1" applyAlignment="1">
      <alignment horizontal="right" vertical="center" wrapText="1" indent="1"/>
    </xf>
    <xf numFmtId="164" fontId="13" fillId="0" borderId="7" xfId="0" applyNumberFormat="1" applyFont="1" applyBorder="1" applyAlignment="1">
      <alignment horizontal="right" vertical="center" wrapText="1" indent="1"/>
    </xf>
    <xf numFmtId="4" fontId="11" fillId="0" borderId="8" xfId="0" applyNumberFormat="1" applyFont="1" applyBorder="1" applyAlignment="1">
      <alignment horizontal="right" vertical="center" wrapText="1" indent="1"/>
    </xf>
    <xf numFmtId="49" fontId="2" fillId="2" borderId="14" xfId="15" applyNumberFormat="1" applyFont="1" applyFill="1" applyBorder="1" applyAlignment="1">
      <alignment horizontal="right" vertical="center" wrapText="1" indent="1"/>
    </xf>
    <xf numFmtId="49" fontId="2" fillId="2" borderId="13" xfId="15" applyNumberFormat="1" applyFont="1" applyFill="1" applyBorder="1" applyAlignment="1">
      <alignment horizontal="right" vertical="center" wrapText="1" indent="1"/>
    </xf>
    <xf numFmtId="4" fontId="22" fillId="6" borderId="33" xfId="21" applyNumberFormat="1" applyFont="1" applyFill="1" applyBorder="1" applyAlignment="1">
      <alignment horizontal="right" vertical="center" indent="1"/>
    </xf>
    <xf numFmtId="4" fontId="13" fillId="0" borderId="0" xfId="0" applyNumberFormat="1" applyFont="1" applyAlignment="1">
      <alignment horizontal="right" vertical="center" wrapText="1" indent="1"/>
    </xf>
    <xf numFmtId="164" fontId="13" fillId="0" borderId="0" xfId="0" applyNumberFormat="1" applyFont="1" applyAlignment="1">
      <alignment horizontal="right" vertical="center" wrapText="1" indent="1"/>
    </xf>
    <xf numFmtId="49" fontId="23" fillId="6" borderId="6" xfId="21" applyNumberFormat="1" applyFont="1" applyFill="1" applyBorder="1" applyAlignment="1">
      <alignment horizontal="center" vertical="center"/>
    </xf>
    <xf numFmtId="0" fontId="22" fillId="6" borderId="7" xfId="21" applyFont="1" applyFill="1" applyBorder="1" applyAlignment="1">
      <alignment vertical="center" wrapText="1"/>
    </xf>
    <xf numFmtId="0" fontId="22" fillId="6" borderId="7" xfId="21" applyFont="1" applyFill="1" applyBorder="1" applyAlignment="1">
      <alignment vertical="center"/>
    </xf>
    <xf numFmtId="4" fontId="22" fillId="6" borderId="7" xfId="21" applyNumberFormat="1" applyFont="1" applyFill="1" applyBorder="1" applyAlignment="1">
      <alignment horizontal="right" vertical="center" indent="1"/>
    </xf>
    <xf numFmtId="0" fontId="22" fillId="6" borderId="7" xfId="21" applyFont="1" applyFill="1" applyBorder="1" applyAlignment="1">
      <alignment horizontal="right" vertical="center" indent="1"/>
    </xf>
    <xf numFmtId="0" fontId="24" fillId="0" borderId="0" xfId="0" applyFont="1" applyAlignment="1">
      <alignment vertical="center"/>
    </xf>
    <xf numFmtId="4" fontId="25" fillId="6" borderId="8" xfId="20" applyNumberFormat="1" applyFont="1" applyFill="1" applyBorder="1" applyAlignment="1">
      <alignment horizontal="right" vertical="center" indent="1"/>
    </xf>
    <xf numFmtId="0" fontId="25" fillId="6" borderId="7" xfId="2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10" xfId="15" applyFont="1" applyBorder="1" applyAlignment="1">
      <alignment horizontal="center" vertical="center" wrapText="1"/>
    </xf>
    <xf numFmtId="0" fontId="26" fillId="0" borderId="0" xfId="0" applyFont="1"/>
    <xf numFmtId="4" fontId="9" fillId="0" borderId="4" xfId="0" applyNumberFormat="1" applyFont="1" applyFill="1" applyBorder="1" applyAlignment="1">
      <alignment horizontal="right" vertical="center" wrapText="1" indent="1"/>
    </xf>
    <xf numFmtId="0" fontId="2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wrapText="1"/>
    </xf>
    <xf numFmtId="4" fontId="2" fillId="0" borderId="15" xfId="0" applyNumberFormat="1" applyFont="1" applyFill="1" applyBorder="1" applyAlignment="1">
      <alignment horizontal="right" vertical="center" wrapText="1" indent="1"/>
    </xf>
    <xf numFmtId="0" fontId="2" fillId="0" borderId="15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4" fontId="2" fillId="0" borderId="4" xfId="22" applyNumberFormat="1" applyFont="1" applyFill="1" applyBorder="1" applyAlignment="1">
      <alignment horizontal="right" vertical="center" indent="1"/>
    </xf>
    <xf numFmtId="0" fontId="10" fillId="0" borderId="15" xfId="0" applyFont="1" applyFill="1" applyBorder="1" applyAlignment="1">
      <alignment vertical="center" wrapText="1"/>
    </xf>
    <xf numFmtId="0" fontId="27" fillId="0" borderId="15" xfId="0" applyFont="1" applyFill="1" applyBorder="1" applyAlignment="1">
      <alignment vertical="center" wrapText="1"/>
    </xf>
    <xf numFmtId="4" fontId="2" fillId="0" borderId="4" xfId="22" applyNumberFormat="1" applyFont="1" applyFill="1" applyBorder="1" applyAlignment="1">
      <alignment vertical="center"/>
    </xf>
    <xf numFmtId="0" fontId="2" fillId="0" borderId="4" xfId="15" applyFont="1" applyFill="1" applyBorder="1" applyAlignment="1">
      <alignment horizontal="center" vertical="center" wrapText="1"/>
    </xf>
    <xf numFmtId="49" fontId="2" fillId="5" borderId="20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wrapText="1"/>
    </xf>
    <xf numFmtId="0" fontId="10" fillId="5" borderId="15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center" vertical="center" wrapText="1"/>
    </xf>
    <xf numFmtId="4" fontId="2" fillId="5" borderId="15" xfId="0" applyNumberFormat="1" applyFont="1" applyFill="1" applyBorder="1" applyAlignment="1">
      <alignment horizontal="right" vertical="center" wrapText="1" indent="1"/>
    </xf>
    <xf numFmtId="4" fontId="13" fillId="5" borderId="15" xfId="0" applyNumberFormat="1" applyFont="1" applyFill="1" applyBorder="1" applyAlignment="1">
      <alignment horizontal="right" vertical="center" wrapText="1" indent="1"/>
    </xf>
    <xf numFmtId="4" fontId="13" fillId="5" borderId="5" xfId="0" applyNumberFormat="1" applyFont="1" applyFill="1" applyBorder="1" applyAlignment="1">
      <alignment horizontal="right" vertical="center" wrapText="1" indent="1"/>
    </xf>
    <xf numFmtId="0" fontId="2" fillId="5" borderId="15" xfId="0" applyFont="1" applyFill="1" applyBorder="1" applyAlignment="1">
      <alignment vertical="center" wrapText="1"/>
    </xf>
    <xf numFmtId="4" fontId="9" fillId="5" borderId="4" xfId="0" applyNumberFormat="1" applyFont="1" applyFill="1" applyBorder="1" applyAlignment="1">
      <alignment horizontal="right" vertical="center" wrapText="1" indent="1"/>
    </xf>
    <xf numFmtId="0" fontId="27" fillId="5" borderId="15" xfId="0" applyFont="1" applyFill="1" applyBorder="1" applyAlignment="1">
      <alignment vertical="center" wrapText="1"/>
    </xf>
    <xf numFmtId="4" fontId="2" fillId="5" borderId="4" xfId="22" applyNumberFormat="1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horizontal="right" vertical="center" wrapText="1" indent="1"/>
    </xf>
    <xf numFmtId="4" fontId="2" fillId="0" borderId="35" xfId="15" applyNumberFormat="1" applyFont="1" applyFill="1" applyBorder="1" applyAlignment="1">
      <alignment horizontal="right" vertical="center" wrapText="1" indent="1"/>
    </xf>
    <xf numFmtId="0" fontId="27" fillId="0" borderId="29" xfId="0" applyFont="1" applyFill="1" applyBorder="1" applyAlignment="1">
      <alignment vertical="center" wrapText="1"/>
    </xf>
    <xf numFmtId="4" fontId="9" fillId="0" borderId="35" xfId="0" applyNumberFormat="1" applyFont="1" applyFill="1" applyBorder="1" applyAlignment="1">
      <alignment horizontal="right" vertical="center" wrapText="1" indent="1"/>
    </xf>
    <xf numFmtId="4" fontId="13" fillId="0" borderId="36" xfId="0" applyNumberFormat="1" applyFont="1" applyFill="1" applyBorder="1" applyAlignment="1">
      <alignment horizontal="right" vertical="center" wrapText="1" indent="1"/>
    </xf>
    <xf numFmtId="0" fontId="2" fillId="0" borderId="4" xfId="23" applyFont="1" applyFill="1" applyBorder="1" applyAlignment="1">
      <alignment horizontal="center" vertical="center" wrapText="1"/>
    </xf>
    <xf numFmtId="4" fontId="2" fillId="0" borderId="4" xfId="23" applyNumberFormat="1" applyFont="1" applyFill="1" applyBorder="1" applyAlignment="1">
      <alignment vertical="center" wrapText="1"/>
    </xf>
    <xf numFmtId="4" fontId="2" fillId="0" borderId="15" xfId="23" applyNumberFormat="1" applyFont="1" applyFill="1" applyBorder="1" applyAlignment="1">
      <alignment horizontal="right" vertical="center" indent="1"/>
    </xf>
    <xf numFmtId="4" fontId="2" fillId="0" borderId="4" xfId="23" applyNumberFormat="1" applyFont="1" applyFill="1" applyBorder="1" applyAlignment="1">
      <alignment horizontal="right" vertical="center" indent="1"/>
    </xf>
    <xf numFmtId="4" fontId="2" fillId="0" borderId="5" xfId="23" applyNumberFormat="1" applyFont="1" applyFill="1" applyBorder="1" applyAlignment="1">
      <alignment horizontal="right" vertical="center" indent="1"/>
    </xf>
    <xf numFmtId="49" fontId="14" fillId="8" borderId="37" xfId="24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wrapText="1"/>
    </xf>
    <xf numFmtId="4" fontId="2" fillId="0" borderId="4" xfId="22" applyNumberFormat="1" applyFont="1" applyFill="1" applyBorder="1" applyAlignment="1">
      <alignment vertical="center" wrapText="1"/>
    </xf>
    <xf numFmtId="0" fontId="12" fillId="0" borderId="0" xfId="15" applyFont="1" applyFill="1" applyBorder="1" applyAlignment="1">
      <alignment vertical="center" wrapText="1"/>
    </xf>
    <xf numFmtId="0" fontId="12" fillId="0" borderId="14" xfId="15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</cellXfs>
  <cellStyles count="25">
    <cellStyle name="_06_GCZ_BQ_SO_1241_Hruba" xfId="1"/>
    <cellStyle name="_06_GCZ_BQ_SO_1242+1710_Hruba" xfId="2"/>
    <cellStyle name="_06_GCZ_BQ_SO_1510_Hruba" xfId="3"/>
    <cellStyle name="_06_GCZ_BQ_SO_1810_Hruba" xfId="4"/>
    <cellStyle name="_6VX01" xfId="5"/>
    <cellStyle name="_F6_BS_SO 01+04_6SX01" xfId="6"/>
    <cellStyle name="_SO 05_F6_rain wat drain.060531" xfId="7"/>
    <cellStyle name="_SO 16_6VX01_vzduchotechnika" xfId="8"/>
    <cellStyle name="_TI_SO 01_060301_cz_en" xfId="9"/>
    <cellStyle name="fnRegressQ" xfId="10"/>
    <cellStyle name="normálne 2" xfId="11"/>
    <cellStyle name="normálne__výkaz výmer old" xfId="12"/>
    <cellStyle name="normální" xfId="0" builtinId="0"/>
    <cellStyle name="normální 2" xfId="13"/>
    <cellStyle name="Normální 3" xfId="14"/>
    <cellStyle name="normální_06_CAT_6NS01D_BQ_hall_101214" xfId="22"/>
    <cellStyle name="normální_06_CAT_6NS01D_BQ_hall_101214 2" xfId="23"/>
    <cellStyle name="normální_6278_AGC_TB4_SV_120606_doplnek_TB3" xfId="21"/>
    <cellStyle name="normální_GB_DD2_SANITARY_BQ_070105" xfId="20"/>
    <cellStyle name="normální_GB_TB6A_SANITARY_BQ_071601_Vorac" xfId="15"/>
    <cellStyle name="normální_sv6vx01" xfId="24"/>
    <cellStyle name="Styl 1" xfId="16"/>
    <cellStyle name="Style 1" xfId="18"/>
    <cellStyle name="Štýl 1" xfId="17"/>
    <cellStyle name="標準_20070117 Mechanical BOQ CLIENT CONTRACT last version" xfId="19"/>
  </cellStyles>
  <dxfs count="0"/>
  <tableStyles count="0" defaultTableStyle="TableStyleMedium9" defaultPivotStyle="PivotStyleLight16"/>
  <colors>
    <mruColors>
      <color rgb="FF0000FF"/>
      <color rgb="FFFF33CC"/>
      <color rgb="FFFFFFCC"/>
      <color rgb="FF008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190500</xdr:rowOff>
    </xdr:from>
    <xdr:to>
      <xdr:col>6</xdr:col>
      <xdr:colOff>666750</xdr:colOff>
      <xdr:row>1</xdr:row>
      <xdr:rowOff>152400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143750" y="190500"/>
          <a:ext cx="156210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34"/>
  <sheetViews>
    <sheetView tabSelected="1" view="pageBreakPreview" zoomScaleNormal="100" zoomScaleSheetLayoutView="100" workbookViewId="0">
      <selection activeCell="F2" sqref="F2:G3"/>
    </sheetView>
  </sheetViews>
  <sheetFormatPr defaultColWidth="9.140625" defaultRowHeight="12.75"/>
  <cols>
    <col min="1" max="1" width="8.28515625" style="81" customWidth="1"/>
    <col min="2" max="2" width="16.42578125" style="48" customWidth="1"/>
    <col min="3" max="3" width="61.28515625" style="48" customWidth="1"/>
    <col min="4" max="4" width="8.42578125" style="82" customWidth="1"/>
    <col min="5" max="5" width="12.5703125" style="83" customWidth="1"/>
    <col min="6" max="6" width="13.5703125" style="84" customWidth="1"/>
    <col min="7" max="7" width="19.28515625" style="84" customWidth="1"/>
    <col min="8" max="8" width="9.140625" style="1" customWidth="1"/>
    <col min="9" max="16384" width="9.140625" style="1"/>
  </cols>
  <sheetData>
    <row r="1" spans="1:8" ht="64.5" customHeight="1">
      <c r="A1" s="53"/>
      <c r="B1" s="54" t="s">
        <v>1</v>
      </c>
      <c r="C1" s="86" t="s">
        <v>32</v>
      </c>
      <c r="D1" s="55"/>
      <c r="E1" s="55"/>
      <c r="F1" s="86"/>
      <c r="G1" s="134"/>
      <c r="H1" s="4"/>
    </row>
    <row r="2" spans="1:8" ht="54.6" customHeight="1">
      <c r="A2" s="56"/>
      <c r="B2" s="57" t="s">
        <v>2</v>
      </c>
      <c r="C2" s="133" t="s">
        <v>166</v>
      </c>
      <c r="D2" s="135"/>
      <c r="E2" s="8"/>
      <c r="F2" s="176" t="s">
        <v>169</v>
      </c>
      <c r="G2" s="177"/>
      <c r="H2" s="4"/>
    </row>
    <row r="3" spans="1:8" ht="19.5">
      <c r="A3" s="56"/>
      <c r="B3" s="57" t="s">
        <v>27</v>
      </c>
      <c r="C3" s="173" t="s">
        <v>33</v>
      </c>
      <c r="D3" s="8"/>
      <c r="E3" s="8"/>
      <c r="F3" s="176"/>
      <c r="G3" s="177"/>
    </row>
    <row r="4" spans="1:8" ht="39.200000000000003" customHeight="1" thickBot="1">
      <c r="A4" s="58"/>
      <c r="B4" s="59" t="s">
        <v>28</v>
      </c>
      <c r="C4" s="174" t="s">
        <v>109</v>
      </c>
      <c r="D4" s="9"/>
      <c r="E4" s="9"/>
      <c r="F4" s="10"/>
      <c r="G4" s="11"/>
    </row>
    <row r="5" spans="1:8" ht="15" customHeight="1" thickBot="1">
      <c r="A5" s="60"/>
      <c r="B5" s="61"/>
      <c r="C5" s="12"/>
      <c r="D5" s="62"/>
      <c r="E5" s="63"/>
      <c r="F5" s="64"/>
      <c r="G5" s="65"/>
      <c r="H5" s="6"/>
    </row>
    <row r="6" spans="1:8" s="15" customFormat="1" ht="24">
      <c r="A6" s="66" t="s">
        <v>20</v>
      </c>
      <c r="B6" s="67" t="s">
        <v>21</v>
      </c>
      <c r="C6" s="13" t="s">
        <v>3</v>
      </c>
      <c r="D6" s="67" t="s">
        <v>4</v>
      </c>
      <c r="E6" s="68" t="s">
        <v>22</v>
      </c>
      <c r="F6" s="69" t="s">
        <v>23</v>
      </c>
      <c r="G6" s="70" t="s">
        <v>24</v>
      </c>
      <c r="H6" s="14"/>
    </row>
    <row r="7" spans="1:8" s="15" customFormat="1" ht="24.75" thickBot="1">
      <c r="A7" s="71" t="s">
        <v>5</v>
      </c>
      <c r="B7" s="49" t="s">
        <v>6</v>
      </c>
      <c r="C7" s="16"/>
      <c r="D7" s="49" t="s">
        <v>7</v>
      </c>
      <c r="E7" s="72" t="s">
        <v>8</v>
      </c>
      <c r="F7" s="73" t="s">
        <v>25</v>
      </c>
      <c r="G7" s="74" t="s">
        <v>26</v>
      </c>
      <c r="H7" s="14"/>
    </row>
    <row r="8" spans="1:8" s="23" customFormat="1">
      <c r="A8" s="17"/>
      <c r="B8" s="18"/>
      <c r="C8" s="19"/>
      <c r="D8" s="19"/>
      <c r="E8" s="20"/>
      <c r="F8" s="21"/>
      <c r="G8" s="22"/>
      <c r="H8" s="7"/>
    </row>
    <row r="9" spans="1:8" s="30" customFormat="1">
      <c r="A9" s="24"/>
      <c r="B9" s="3"/>
      <c r="C9" s="25" t="s">
        <v>0</v>
      </c>
      <c r="D9" s="2"/>
      <c r="E9" s="26"/>
      <c r="F9" s="27"/>
      <c r="G9" s="28"/>
      <c r="H9" s="29"/>
    </row>
    <row r="10" spans="1:8" ht="36">
      <c r="A10" s="32"/>
      <c r="B10" s="5"/>
      <c r="C10" s="52" t="s">
        <v>10</v>
      </c>
      <c r="D10" s="34"/>
      <c r="E10" s="39"/>
      <c r="F10" s="75"/>
      <c r="G10" s="76"/>
    </row>
    <row r="11" spans="1:8" ht="48">
      <c r="A11" s="32"/>
      <c r="B11" s="5"/>
      <c r="C11" s="52" t="s">
        <v>11</v>
      </c>
      <c r="D11" s="34"/>
      <c r="E11" s="39"/>
      <c r="F11" s="75"/>
      <c r="G11" s="76"/>
    </row>
    <row r="12" spans="1:8" ht="24">
      <c r="A12" s="32"/>
      <c r="B12" s="5"/>
      <c r="C12" s="52" t="s">
        <v>17</v>
      </c>
      <c r="D12" s="34"/>
      <c r="E12" s="39"/>
      <c r="F12" s="75"/>
      <c r="G12" s="76"/>
    </row>
    <row r="13" spans="1:8" ht="24">
      <c r="A13" s="32"/>
      <c r="B13" s="5"/>
      <c r="C13" s="52" t="s">
        <v>12</v>
      </c>
      <c r="D13" s="34"/>
      <c r="E13" s="39"/>
      <c r="F13" s="75"/>
      <c r="G13" s="76"/>
    </row>
    <row r="14" spans="1:8" ht="108">
      <c r="A14" s="32"/>
      <c r="B14" s="5"/>
      <c r="C14" s="52" t="s">
        <v>13</v>
      </c>
      <c r="D14" s="34"/>
      <c r="E14" s="39"/>
      <c r="F14" s="75"/>
      <c r="G14" s="76"/>
    </row>
    <row r="15" spans="1:8" ht="24">
      <c r="A15" s="32"/>
      <c r="B15" s="5"/>
      <c r="C15" s="52" t="s">
        <v>14</v>
      </c>
      <c r="D15" s="34"/>
      <c r="E15" s="39"/>
      <c r="F15" s="75"/>
      <c r="G15" s="76"/>
    </row>
    <row r="16" spans="1:8" ht="24">
      <c r="A16" s="32"/>
      <c r="B16" s="5"/>
      <c r="C16" s="52" t="s">
        <v>15</v>
      </c>
      <c r="D16" s="34"/>
      <c r="E16" s="39"/>
      <c r="F16" s="75"/>
      <c r="G16" s="76"/>
    </row>
    <row r="17" spans="1:8" ht="36">
      <c r="A17" s="32"/>
      <c r="B17" s="5"/>
      <c r="C17" s="52" t="s">
        <v>16</v>
      </c>
      <c r="D17" s="34"/>
      <c r="E17" s="39"/>
      <c r="F17" s="75"/>
      <c r="G17" s="76"/>
    </row>
    <row r="18" spans="1:8" s="30" customFormat="1">
      <c r="A18" s="24"/>
      <c r="B18" s="3"/>
      <c r="C18" s="31"/>
      <c r="D18" s="2"/>
      <c r="E18" s="26"/>
      <c r="F18" s="27"/>
      <c r="G18" s="28"/>
      <c r="H18" s="29"/>
    </row>
    <row r="19" spans="1:8" s="23" customFormat="1" ht="21" customHeight="1">
      <c r="A19" s="32"/>
      <c r="B19" s="5"/>
      <c r="C19" s="33" t="s">
        <v>18</v>
      </c>
      <c r="D19" s="34"/>
      <c r="E19" s="35"/>
      <c r="F19" s="36"/>
      <c r="G19" s="37"/>
      <c r="H19" s="7"/>
    </row>
    <row r="20" spans="1:8" s="23" customFormat="1" ht="24">
      <c r="A20" s="32"/>
      <c r="B20" s="5"/>
      <c r="C20" s="33" t="s">
        <v>9</v>
      </c>
      <c r="D20" s="34"/>
      <c r="E20" s="98"/>
      <c r="F20" s="99"/>
      <c r="G20" s="100"/>
      <c r="H20" s="7"/>
    </row>
    <row r="21" spans="1:8" s="23" customFormat="1" ht="17.850000000000001" customHeight="1">
      <c r="A21" s="141" t="str">
        <f>A27</f>
        <v>1</v>
      </c>
      <c r="B21" s="38"/>
      <c r="C21" s="85" t="str">
        <f>C27</f>
        <v>Elektro část pro venkovní osvětlení</v>
      </c>
      <c r="D21" s="78"/>
      <c r="E21" s="101"/>
      <c r="F21" s="101"/>
      <c r="G21" s="102">
        <f>G74</f>
        <v>0</v>
      </c>
      <c r="H21" s="7"/>
    </row>
    <row r="22" spans="1:8" s="23" customFormat="1" ht="17.850000000000001" customHeight="1">
      <c r="A22" s="77" t="str">
        <f>A76</f>
        <v>2</v>
      </c>
      <c r="B22" s="38"/>
      <c r="C22" s="85" t="str">
        <f>C76</f>
        <v>Zemní Práce</v>
      </c>
      <c r="D22" s="78"/>
      <c r="E22" s="101"/>
      <c r="F22" s="101"/>
      <c r="G22" s="102">
        <f>G123</f>
        <v>0</v>
      </c>
      <c r="H22" s="7"/>
    </row>
    <row r="23" spans="1:8" s="23" customFormat="1" ht="17.850000000000001" customHeight="1">
      <c r="A23" s="77" t="str">
        <f>A125</f>
        <v>5</v>
      </c>
      <c r="B23" s="38"/>
      <c r="C23" s="85" t="str">
        <f>C125</f>
        <v>Revize</v>
      </c>
      <c r="D23" s="78"/>
      <c r="E23" s="101"/>
      <c r="F23" s="101"/>
      <c r="G23" s="102">
        <f>G130</f>
        <v>0</v>
      </c>
      <c r="H23" s="7"/>
    </row>
    <row r="24" spans="1:8" s="23" customFormat="1" ht="13.5" thickBot="1">
      <c r="A24" s="77"/>
      <c r="B24" s="34"/>
      <c r="C24" s="51"/>
      <c r="D24" s="34"/>
      <c r="E24" s="103"/>
      <c r="F24" s="99"/>
      <c r="G24" s="102"/>
      <c r="H24" s="7"/>
    </row>
    <row r="25" spans="1:8" ht="19.5" customHeight="1" thickBot="1">
      <c r="A25" s="87"/>
      <c r="B25" s="88"/>
      <c r="C25" s="132" t="s">
        <v>29</v>
      </c>
      <c r="D25" s="89"/>
      <c r="E25" s="104"/>
      <c r="F25" s="105"/>
      <c r="G25" s="131">
        <f>SUM(G21:G23)</f>
        <v>0</v>
      </c>
    </row>
    <row r="26" spans="1:8" ht="13.5" thickBot="1">
      <c r="A26" s="50"/>
      <c r="B26" s="40"/>
      <c r="C26" s="40"/>
      <c r="D26" s="40"/>
      <c r="E26" s="106"/>
      <c r="F26" s="106"/>
      <c r="G26" s="107"/>
    </row>
    <row r="27" spans="1:8" ht="13.5" thickBot="1">
      <c r="A27" s="41" t="s">
        <v>30</v>
      </c>
      <c r="B27" s="42"/>
      <c r="C27" s="90" t="s">
        <v>35</v>
      </c>
      <c r="D27" s="79"/>
      <c r="E27" s="108"/>
      <c r="F27" s="109"/>
      <c r="G27" s="110"/>
    </row>
    <row r="28" spans="1:8">
      <c r="A28" s="80"/>
      <c r="B28" s="43"/>
      <c r="C28" s="44"/>
      <c r="D28" s="19"/>
      <c r="E28" s="111"/>
      <c r="F28" s="112"/>
      <c r="G28" s="113"/>
    </row>
    <row r="29" spans="1:8">
      <c r="A29" s="149"/>
      <c r="B29" s="150"/>
      <c r="C29" s="151" t="s">
        <v>36</v>
      </c>
      <c r="D29" s="152"/>
      <c r="E29" s="153"/>
      <c r="F29" s="154"/>
      <c r="G29" s="155"/>
    </row>
    <row r="30" spans="1:8" ht="24">
      <c r="A30" s="143" t="s">
        <v>73</v>
      </c>
      <c r="B30" s="171">
        <v>316740660</v>
      </c>
      <c r="C30" s="137" t="s">
        <v>110</v>
      </c>
      <c r="D30" s="140" t="s">
        <v>37</v>
      </c>
      <c r="E30" s="139">
        <v>1</v>
      </c>
      <c r="F30" s="136"/>
      <c r="G30" s="155">
        <f>E30*F30</f>
        <v>0</v>
      </c>
    </row>
    <row r="31" spans="1:8">
      <c r="A31" s="143"/>
      <c r="B31" s="171"/>
      <c r="C31" s="145" t="s">
        <v>38</v>
      </c>
      <c r="D31" s="140"/>
      <c r="E31" s="139"/>
      <c r="F31" s="136"/>
      <c r="G31" s="160"/>
    </row>
    <row r="32" spans="1:8" ht="24">
      <c r="A32" s="143" t="s">
        <v>74</v>
      </c>
      <c r="B32" s="171" t="s">
        <v>114</v>
      </c>
      <c r="C32" s="175" t="s">
        <v>168</v>
      </c>
      <c r="D32" s="140" t="s">
        <v>37</v>
      </c>
      <c r="E32" s="139">
        <v>1</v>
      </c>
      <c r="F32" s="144"/>
      <c r="G32" s="160">
        <f t="shared" ref="G32:G72" si="0">$E32*F32</f>
        <v>0</v>
      </c>
    </row>
    <row r="33" spans="1:7">
      <c r="A33" s="143"/>
      <c r="B33" s="171"/>
      <c r="C33" s="145" t="s">
        <v>39</v>
      </c>
      <c r="D33" s="140"/>
      <c r="E33" s="139"/>
      <c r="F33" s="136"/>
      <c r="G33" s="160"/>
    </row>
    <row r="34" spans="1:7">
      <c r="A34" s="143" t="s">
        <v>75</v>
      </c>
      <c r="B34" s="171">
        <v>341110760</v>
      </c>
      <c r="C34" s="137" t="s">
        <v>40</v>
      </c>
      <c r="D34" s="140" t="s">
        <v>42</v>
      </c>
      <c r="E34" s="139">
        <f>E35</f>
        <v>48</v>
      </c>
      <c r="F34" s="161"/>
      <c r="G34" s="160">
        <f t="shared" si="0"/>
        <v>0</v>
      </c>
    </row>
    <row r="35" spans="1:7">
      <c r="A35" s="143"/>
      <c r="B35" s="171"/>
      <c r="C35" s="146" t="s">
        <v>151</v>
      </c>
      <c r="D35" s="146"/>
      <c r="E35" s="146">
        <f>(40)*1.2</f>
        <v>48</v>
      </c>
      <c r="F35" s="146"/>
      <c r="G35" s="160"/>
    </row>
    <row r="36" spans="1:7">
      <c r="A36" s="143" t="s">
        <v>76</v>
      </c>
      <c r="B36" s="171">
        <v>341110300</v>
      </c>
      <c r="C36" s="156" t="s">
        <v>41</v>
      </c>
      <c r="D36" s="152" t="s">
        <v>42</v>
      </c>
      <c r="E36" s="153">
        <f>E37</f>
        <v>6</v>
      </c>
      <c r="F36" s="157"/>
      <c r="G36" s="155">
        <f t="shared" ref="G36" si="1">$E36*F36</f>
        <v>0</v>
      </c>
    </row>
    <row r="37" spans="1:7">
      <c r="A37" s="143"/>
      <c r="B37" s="171"/>
      <c r="C37" s="158" t="s">
        <v>152</v>
      </c>
      <c r="D37" s="152"/>
      <c r="E37" s="158">
        <f>6*1</f>
        <v>6</v>
      </c>
      <c r="F37" s="157"/>
      <c r="G37" s="155"/>
    </row>
    <row r="38" spans="1:7">
      <c r="A38" s="143"/>
      <c r="B38" s="171"/>
      <c r="C38" s="146"/>
      <c r="D38" s="146"/>
      <c r="E38" s="146"/>
      <c r="F38" s="146"/>
      <c r="G38" s="160"/>
    </row>
    <row r="39" spans="1:7">
      <c r="A39" s="143"/>
      <c r="B39" s="171"/>
      <c r="C39" s="145" t="s">
        <v>43</v>
      </c>
      <c r="D39" s="140"/>
      <c r="E39" s="139"/>
      <c r="F39" s="136"/>
      <c r="G39" s="160"/>
    </row>
    <row r="40" spans="1:7">
      <c r="A40" s="143" t="s">
        <v>77</v>
      </c>
      <c r="B40" s="171">
        <v>345713530</v>
      </c>
      <c r="C40" s="137" t="s">
        <v>44</v>
      </c>
      <c r="D40" s="140" t="s">
        <v>42</v>
      </c>
      <c r="E40" s="139">
        <f>E41</f>
        <v>4</v>
      </c>
      <c r="F40" s="136"/>
      <c r="G40" s="160">
        <f t="shared" si="0"/>
        <v>0</v>
      </c>
    </row>
    <row r="41" spans="1:7">
      <c r="A41" s="143"/>
      <c r="B41" s="171"/>
      <c r="C41" s="146" t="s">
        <v>153</v>
      </c>
      <c r="D41" s="140"/>
      <c r="E41" s="146">
        <f>1+3</f>
        <v>4</v>
      </c>
      <c r="F41" s="136"/>
      <c r="G41" s="160"/>
    </row>
    <row r="42" spans="1:7">
      <c r="A42" s="143"/>
      <c r="B42" s="171"/>
      <c r="C42" s="137"/>
      <c r="D42" s="140"/>
      <c r="E42" s="139"/>
      <c r="F42" s="136"/>
      <c r="G42" s="160"/>
    </row>
    <row r="43" spans="1:7">
      <c r="A43" s="143"/>
      <c r="B43" s="171"/>
      <c r="C43" s="145" t="s">
        <v>117</v>
      </c>
      <c r="D43" s="140"/>
      <c r="E43" s="139"/>
      <c r="F43" s="136"/>
      <c r="G43" s="160"/>
    </row>
    <row r="44" spans="1:7">
      <c r="A44" s="143" t="s">
        <v>78</v>
      </c>
      <c r="B44" s="171">
        <v>210100014</v>
      </c>
      <c r="C44" s="137" t="s">
        <v>63</v>
      </c>
      <c r="D44" s="140" t="s">
        <v>37</v>
      </c>
      <c r="E44" s="139">
        <f>E45</f>
        <v>2</v>
      </c>
      <c r="F44" s="136"/>
      <c r="G44" s="160">
        <f t="shared" si="0"/>
        <v>0</v>
      </c>
    </row>
    <row r="45" spans="1:7">
      <c r="A45" s="143"/>
      <c r="B45" s="171"/>
      <c r="C45" s="146" t="s">
        <v>154</v>
      </c>
      <c r="D45" s="146"/>
      <c r="E45" s="146">
        <f>2*1</f>
        <v>2</v>
      </c>
      <c r="F45" s="136"/>
      <c r="G45" s="160"/>
    </row>
    <row r="46" spans="1:7">
      <c r="A46" s="143" t="s">
        <v>79</v>
      </c>
      <c r="B46" s="171">
        <v>460260001</v>
      </c>
      <c r="C46" s="137" t="s">
        <v>64</v>
      </c>
      <c r="D46" s="140" t="s">
        <v>42</v>
      </c>
      <c r="E46" s="139">
        <f>E47</f>
        <v>4</v>
      </c>
      <c r="F46" s="136"/>
      <c r="G46" s="160">
        <f t="shared" si="0"/>
        <v>0</v>
      </c>
    </row>
    <row r="47" spans="1:7">
      <c r="A47" s="143"/>
      <c r="B47" s="171"/>
      <c r="C47" s="146" t="s">
        <v>153</v>
      </c>
      <c r="D47" s="146"/>
      <c r="E47" s="146">
        <f>1+3</f>
        <v>4</v>
      </c>
      <c r="F47" s="136"/>
      <c r="G47" s="160"/>
    </row>
    <row r="48" spans="1:7">
      <c r="A48" s="143" t="s">
        <v>80</v>
      </c>
      <c r="B48" s="171">
        <v>210810013</v>
      </c>
      <c r="C48" s="137" t="s">
        <v>137</v>
      </c>
      <c r="D48" s="140" t="s">
        <v>42</v>
      </c>
      <c r="E48" s="139">
        <f>E49</f>
        <v>48</v>
      </c>
      <c r="F48" s="161"/>
      <c r="G48" s="160">
        <f>$E48*F48</f>
        <v>0</v>
      </c>
    </row>
    <row r="49" spans="1:7">
      <c r="A49" s="143"/>
      <c r="B49" s="171"/>
      <c r="C49" s="146" t="s">
        <v>151</v>
      </c>
      <c r="D49" s="146"/>
      <c r="E49" s="146">
        <f>(40)*1.2</f>
        <v>48</v>
      </c>
      <c r="F49" s="146"/>
      <c r="G49" s="160"/>
    </row>
    <row r="50" spans="1:7">
      <c r="A50" s="143" t="s">
        <v>81</v>
      </c>
      <c r="B50" s="171">
        <v>210810045</v>
      </c>
      <c r="C50" s="137" t="s">
        <v>138</v>
      </c>
      <c r="D50" s="152" t="s">
        <v>42</v>
      </c>
      <c r="E50" s="139">
        <f>E51</f>
        <v>6</v>
      </c>
      <c r="F50" s="146"/>
      <c r="G50" s="155">
        <f>$E50*F50</f>
        <v>0</v>
      </c>
    </row>
    <row r="51" spans="1:7">
      <c r="A51" s="143"/>
      <c r="B51" s="171"/>
      <c r="C51" s="158" t="s">
        <v>152</v>
      </c>
      <c r="D51" s="152"/>
      <c r="E51" s="158">
        <f>6*1</f>
        <v>6</v>
      </c>
      <c r="F51" s="146"/>
      <c r="G51" s="160"/>
    </row>
    <row r="52" spans="1:7" ht="16.5" customHeight="1">
      <c r="A52" s="143" t="s">
        <v>82</v>
      </c>
      <c r="B52" s="171">
        <v>460510021</v>
      </c>
      <c r="C52" s="137" t="s">
        <v>62</v>
      </c>
      <c r="D52" s="140" t="s">
        <v>42</v>
      </c>
      <c r="E52" s="139">
        <v>4</v>
      </c>
      <c r="F52" s="136"/>
      <c r="G52" s="160">
        <f t="shared" si="0"/>
        <v>0</v>
      </c>
    </row>
    <row r="53" spans="1:7" ht="16.5" customHeight="1">
      <c r="A53" s="143" t="s">
        <v>83</v>
      </c>
      <c r="B53" s="171" t="s">
        <v>118</v>
      </c>
      <c r="C53" s="137" t="s">
        <v>119</v>
      </c>
      <c r="D53" s="140" t="s">
        <v>120</v>
      </c>
      <c r="E53" s="139">
        <v>1</v>
      </c>
      <c r="F53" s="136"/>
      <c r="G53" s="160">
        <f t="shared" si="0"/>
        <v>0</v>
      </c>
    </row>
    <row r="54" spans="1:7" ht="16.5" customHeight="1">
      <c r="A54" s="143" t="s">
        <v>84</v>
      </c>
      <c r="B54" s="171" t="s">
        <v>121</v>
      </c>
      <c r="C54" s="137" t="s">
        <v>122</v>
      </c>
      <c r="D54" s="140" t="s">
        <v>120</v>
      </c>
      <c r="E54" s="139">
        <v>1</v>
      </c>
      <c r="F54" s="136"/>
      <c r="G54" s="160">
        <f t="shared" si="0"/>
        <v>0</v>
      </c>
    </row>
    <row r="55" spans="1:7">
      <c r="A55" s="143" t="s">
        <v>85</v>
      </c>
      <c r="B55" s="171" t="s">
        <v>116</v>
      </c>
      <c r="C55" s="159" t="s">
        <v>65</v>
      </c>
      <c r="D55" s="140" t="s">
        <v>37</v>
      </c>
      <c r="E55" s="139">
        <v>1</v>
      </c>
      <c r="F55" s="136"/>
      <c r="G55" s="155">
        <f t="shared" si="0"/>
        <v>0</v>
      </c>
    </row>
    <row r="56" spans="1:7">
      <c r="A56" s="143" t="s">
        <v>86</v>
      </c>
      <c r="B56" s="171" t="s">
        <v>124</v>
      </c>
      <c r="C56" s="137" t="s">
        <v>125</v>
      </c>
      <c r="D56" s="140" t="s">
        <v>120</v>
      </c>
      <c r="E56" s="139">
        <v>1</v>
      </c>
      <c r="F56" s="136"/>
      <c r="G56" s="155">
        <f t="shared" si="0"/>
        <v>0</v>
      </c>
    </row>
    <row r="57" spans="1:7">
      <c r="A57" s="143" t="s">
        <v>87</v>
      </c>
      <c r="B57" s="171">
        <v>100032778</v>
      </c>
      <c r="C57" s="147" t="s">
        <v>66</v>
      </c>
      <c r="D57" s="140" t="s">
        <v>37</v>
      </c>
      <c r="E57" s="139">
        <v>1</v>
      </c>
      <c r="F57" s="136"/>
      <c r="G57" s="160">
        <f t="shared" si="0"/>
        <v>0</v>
      </c>
    </row>
    <row r="58" spans="1:7">
      <c r="A58" s="143" t="s">
        <v>88</v>
      </c>
      <c r="B58" s="171">
        <v>461440012</v>
      </c>
      <c r="C58" s="137" t="s">
        <v>70</v>
      </c>
      <c r="D58" s="140" t="s">
        <v>37</v>
      </c>
      <c r="E58" s="139">
        <v>4</v>
      </c>
      <c r="F58" s="136"/>
      <c r="G58" s="160">
        <f t="shared" si="0"/>
        <v>0</v>
      </c>
    </row>
    <row r="59" spans="1:7">
      <c r="A59" s="143" t="s">
        <v>89</v>
      </c>
      <c r="B59" s="171">
        <v>461440011</v>
      </c>
      <c r="C59" s="147" t="s">
        <v>71</v>
      </c>
      <c r="D59" s="140" t="s">
        <v>42</v>
      </c>
      <c r="E59" s="139">
        <v>20</v>
      </c>
      <c r="F59" s="136"/>
      <c r="G59" s="160">
        <f t="shared" si="0"/>
        <v>0</v>
      </c>
    </row>
    <row r="60" spans="1:7">
      <c r="A60" s="143" t="s">
        <v>90</v>
      </c>
      <c r="B60" s="171" t="s">
        <v>114</v>
      </c>
      <c r="C60" s="147" t="s">
        <v>72</v>
      </c>
      <c r="D60" s="140" t="s">
        <v>37</v>
      </c>
      <c r="E60" s="139">
        <v>1</v>
      </c>
      <c r="F60" s="136"/>
      <c r="G60" s="160">
        <f t="shared" si="0"/>
        <v>0</v>
      </c>
    </row>
    <row r="61" spans="1:7">
      <c r="A61" s="143"/>
      <c r="B61" s="171"/>
      <c r="C61" s="147"/>
      <c r="D61" s="140"/>
      <c r="E61" s="139"/>
      <c r="F61" s="136"/>
      <c r="G61" s="160"/>
    </row>
    <row r="62" spans="1:7">
      <c r="A62" s="143"/>
      <c r="B62" s="171"/>
      <c r="C62" s="145" t="s">
        <v>45</v>
      </c>
      <c r="D62" s="140"/>
      <c r="E62" s="139"/>
      <c r="F62" s="136"/>
      <c r="G62" s="160"/>
    </row>
    <row r="63" spans="1:7">
      <c r="A63" s="143" t="s">
        <v>111</v>
      </c>
      <c r="B63" s="165" t="s">
        <v>115</v>
      </c>
      <c r="C63" s="137" t="s">
        <v>46</v>
      </c>
      <c r="D63" s="140" t="s">
        <v>61</v>
      </c>
      <c r="E63" s="139">
        <f>E64</f>
        <v>19</v>
      </c>
      <c r="F63" s="136"/>
      <c r="G63" s="160">
        <f t="shared" si="0"/>
        <v>0</v>
      </c>
    </row>
    <row r="64" spans="1:7">
      <c r="A64" s="143"/>
      <c r="B64" s="165"/>
      <c r="C64" s="146" t="s">
        <v>155</v>
      </c>
      <c r="D64" s="140"/>
      <c r="E64" s="146">
        <f>20*1*0.95</f>
        <v>19</v>
      </c>
      <c r="F64" s="136"/>
      <c r="G64" s="160"/>
    </row>
    <row r="65" spans="1:8" ht="24">
      <c r="A65" s="143"/>
      <c r="B65" s="165" t="s">
        <v>123</v>
      </c>
      <c r="C65" s="172" t="s">
        <v>126</v>
      </c>
      <c r="D65" s="140" t="s">
        <v>42</v>
      </c>
      <c r="E65" s="139">
        <f>E66</f>
        <v>20</v>
      </c>
      <c r="F65" s="136"/>
      <c r="G65" s="160">
        <f t="shared" si="0"/>
        <v>0</v>
      </c>
    </row>
    <row r="66" spans="1:8">
      <c r="A66" s="143"/>
      <c r="B66" s="165"/>
      <c r="C66" s="146" t="s">
        <v>156</v>
      </c>
      <c r="D66" s="140"/>
      <c r="E66" s="146">
        <f>20*1</f>
        <v>20</v>
      </c>
      <c r="F66" s="136"/>
      <c r="G66" s="160"/>
    </row>
    <row r="67" spans="1:8">
      <c r="A67" s="143" t="s">
        <v>143</v>
      </c>
      <c r="B67" s="165">
        <v>354410730</v>
      </c>
      <c r="C67" s="137" t="s">
        <v>47</v>
      </c>
      <c r="D67" s="140" t="s">
        <v>61</v>
      </c>
      <c r="E67" s="139">
        <f>E68</f>
        <v>0.42159999999999997</v>
      </c>
      <c r="F67" s="136"/>
      <c r="G67" s="160">
        <f t="shared" si="0"/>
        <v>0</v>
      </c>
    </row>
    <row r="68" spans="1:8">
      <c r="A68" s="143"/>
      <c r="B68" s="165"/>
      <c r="C68" s="146" t="s">
        <v>157</v>
      </c>
      <c r="D68" s="140"/>
      <c r="E68" s="146">
        <f>(0.18+0.5)*1*0.62</f>
        <v>0.42159999999999997</v>
      </c>
      <c r="F68" s="136"/>
      <c r="G68" s="160"/>
    </row>
    <row r="69" spans="1:8">
      <c r="A69" s="143" t="s">
        <v>144</v>
      </c>
      <c r="B69" s="165">
        <v>354420360</v>
      </c>
      <c r="C69" s="137" t="s">
        <v>48</v>
      </c>
      <c r="D69" s="140" t="s">
        <v>37</v>
      </c>
      <c r="E69" s="139">
        <v>1</v>
      </c>
      <c r="F69" s="136"/>
      <c r="G69" s="160">
        <f t="shared" si="0"/>
        <v>0</v>
      </c>
    </row>
    <row r="70" spans="1:8">
      <c r="A70" s="143" t="s">
        <v>145</v>
      </c>
      <c r="B70" s="165">
        <v>354420390</v>
      </c>
      <c r="C70" s="137" t="s">
        <v>49</v>
      </c>
      <c r="D70" s="140" t="s">
        <v>37</v>
      </c>
      <c r="E70" s="139">
        <v>1</v>
      </c>
      <c r="F70" s="136"/>
      <c r="G70" s="160">
        <f t="shared" si="0"/>
        <v>0</v>
      </c>
    </row>
    <row r="71" spans="1:8">
      <c r="A71" s="143" t="s">
        <v>146</v>
      </c>
      <c r="B71" s="165">
        <v>210220010</v>
      </c>
      <c r="C71" s="147" t="s">
        <v>67</v>
      </c>
      <c r="D71" s="140" t="s">
        <v>42</v>
      </c>
      <c r="E71" s="144">
        <v>75</v>
      </c>
      <c r="F71" s="136"/>
      <c r="G71" s="160">
        <f t="shared" si="0"/>
        <v>0</v>
      </c>
    </row>
    <row r="72" spans="1:8">
      <c r="A72" s="143" t="s">
        <v>147</v>
      </c>
      <c r="B72" s="165">
        <v>219220017</v>
      </c>
      <c r="C72" s="147" t="s">
        <v>68</v>
      </c>
      <c r="D72" s="140" t="s">
        <v>61</v>
      </c>
      <c r="E72" s="144">
        <v>7.5</v>
      </c>
      <c r="F72" s="136"/>
      <c r="G72" s="160">
        <f t="shared" si="0"/>
        <v>0</v>
      </c>
    </row>
    <row r="73" spans="1:8" s="23" customFormat="1" ht="13.5" thickBot="1">
      <c r="A73" s="91"/>
      <c r="B73" s="92"/>
      <c r="C73" s="93"/>
      <c r="D73" s="94"/>
      <c r="E73" s="115"/>
      <c r="F73" s="136"/>
      <c r="G73" s="116"/>
      <c r="H73" s="7"/>
    </row>
    <row r="74" spans="1:8" s="23" customFormat="1" ht="12.75" customHeight="1" thickBot="1">
      <c r="A74" s="45"/>
      <c r="B74" s="46"/>
      <c r="C74" s="97" t="s">
        <v>19</v>
      </c>
      <c r="D74" s="47"/>
      <c r="E74" s="117"/>
      <c r="F74" s="118"/>
      <c r="G74" s="119">
        <f>SUBTOTAL(9,G29:G72)</f>
        <v>0</v>
      </c>
      <c r="H74" s="7"/>
    </row>
    <row r="75" spans="1:8" ht="13.5" thickBot="1">
      <c r="A75" s="95"/>
      <c r="B75" s="96"/>
      <c r="C75" s="96"/>
      <c r="D75" s="96"/>
      <c r="E75" s="120"/>
      <c r="F75" s="120"/>
      <c r="G75" s="121"/>
    </row>
    <row r="76" spans="1:8" ht="13.5" thickBot="1">
      <c r="A76" s="41" t="s">
        <v>31</v>
      </c>
      <c r="B76" s="42"/>
      <c r="C76" s="90" t="s">
        <v>34</v>
      </c>
      <c r="D76" s="79"/>
      <c r="E76" s="108"/>
      <c r="F76" s="109"/>
      <c r="G76" s="110"/>
    </row>
    <row r="77" spans="1:8">
      <c r="A77" s="80"/>
      <c r="B77" s="43"/>
      <c r="C77" s="44"/>
      <c r="D77" s="19"/>
      <c r="E77" s="111"/>
      <c r="F77" s="112"/>
      <c r="G77" s="113"/>
    </row>
    <row r="78" spans="1:8" s="142" customFormat="1">
      <c r="A78" s="143"/>
      <c r="B78" s="138"/>
      <c r="C78" s="145" t="s">
        <v>50</v>
      </c>
      <c r="D78" s="140"/>
      <c r="E78" s="139"/>
      <c r="F78" s="136"/>
      <c r="G78" s="160"/>
    </row>
    <row r="79" spans="1:8" s="142" customFormat="1">
      <c r="A79" s="143" t="s">
        <v>91</v>
      </c>
      <c r="B79" s="171" t="s">
        <v>134</v>
      </c>
      <c r="C79" s="137" t="s">
        <v>132</v>
      </c>
      <c r="D79" s="140" t="s">
        <v>42</v>
      </c>
      <c r="E79" s="139">
        <f>E80</f>
        <v>44</v>
      </c>
      <c r="F79" s="136"/>
      <c r="G79" s="160">
        <f t="shared" ref="G79:G120" si="2">$E79*F79</f>
        <v>0</v>
      </c>
    </row>
    <row r="80" spans="1:8" s="142" customFormat="1">
      <c r="A80" s="143"/>
      <c r="B80" s="171"/>
      <c r="C80" s="146" t="s">
        <v>161</v>
      </c>
      <c r="D80" s="146"/>
      <c r="E80" s="146">
        <f>48-4</f>
        <v>44</v>
      </c>
      <c r="F80" s="136"/>
      <c r="G80" s="160"/>
    </row>
    <row r="81" spans="1:7" s="142" customFormat="1">
      <c r="A81" s="143" t="s">
        <v>92</v>
      </c>
      <c r="B81" s="171" t="s">
        <v>135</v>
      </c>
      <c r="C81" s="137" t="s">
        <v>133</v>
      </c>
      <c r="D81" s="140" t="s">
        <v>42</v>
      </c>
      <c r="E81" s="139">
        <f>E82</f>
        <v>44</v>
      </c>
      <c r="F81" s="136"/>
      <c r="G81" s="160">
        <f t="shared" si="2"/>
        <v>0</v>
      </c>
    </row>
    <row r="82" spans="1:7" s="142" customFormat="1">
      <c r="A82" s="143"/>
      <c r="B82" s="171"/>
      <c r="C82" s="146" t="s">
        <v>161</v>
      </c>
      <c r="D82" s="146"/>
      <c r="E82" s="146">
        <f>48-4</f>
        <v>44</v>
      </c>
      <c r="F82" s="136"/>
      <c r="G82" s="160"/>
    </row>
    <row r="83" spans="1:7" s="142" customFormat="1">
      <c r="A83" s="143" t="s">
        <v>93</v>
      </c>
      <c r="B83" s="165">
        <v>460650015</v>
      </c>
      <c r="C83" s="137" t="s">
        <v>51</v>
      </c>
      <c r="D83" s="140" t="s">
        <v>56</v>
      </c>
      <c r="E83" s="139">
        <f>E84</f>
        <v>1.2319999999999998</v>
      </c>
      <c r="F83" s="136"/>
      <c r="G83" s="160">
        <f t="shared" si="2"/>
        <v>0</v>
      </c>
    </row>
    <row r="84" spans="1:7" s="142" customFormat="1">
      <c r="A84" s="143"/>
      <c r="B84" s="171"/>
      <c r="C84" s="146" t="s">
        <v>162</v>
      </c>
      <c r="D84" s="146"/>
      <c r="E84" s="146">
        <f>0.08*0.35*44</f>
        <v>1.2319999999999998</v>
      </c>
      <c r="F84" s="136"/>
      <c r="G84" s="160"/>
    </row>
    <row r="85" spans="1:7" s="142" customFormat="1">
      <c r="A85" s="143" t="s">
        <v>94</v>
      </c>
      <c r="B85" s="165">
        <v>460650012</v>
      </c>
      <c r="C85" s="137" t="s">
        <v>52</v>
      </c>
      <c r="D85" s="140" t="s">
        <v>57</v>
      </c>
      <c r="E85" s="139">
        <f>E86</f>
        <v>15.399999999999999</v>
      </c>
      <c r="F85" s="136"/>
      <c r="G85" s="160">
        <f t="shared" si="2"/>
        <v>0</v>
      </c>
    </row>
    <row r="86" spans="1:7" s="142" customFormat="1">
      <c r="A86" s="143"/>
      <c r="B86" s="171"/>
      <c r="C86" s="146" t="s">
        <v>163</v>
      </c>
      <c r="D86" s="146"/>
      <c r="E86" s="146">
        <f>0.35*44</f>
        <v>15.399999999999999</v>
      </c>
      <c r="F86" s="136"/>
      <c r="G86" s="160"/>
    </row>
    <row r="87" spans="1:7" s="142" customFormat="1">
      <c r="A87" s="143" t="s">
        <v>95</v>
      </c>
      <c r="B87" s="165">
        <v>460620006</v>
      </c>
      <c r="C87" s="137" t="s">
        <v>53</v>
      </c>
      <c r="D87" s="140" t="s">
        <v>57</v>
      </c>
      <c r="E87" s="139">
        <f>E88</f>
        <v>15.399999999999999</v>
      </c>
      <c r="F87" s="136"/>
      <c r="G87" s="160">
        <f t="shared" si="2"/>
        <v>0</v>
      </c>
    </row>
    <row r="88" spans="1:7" s="142" customFormat="1">
      <c r="A88" s="143"/>
      <c r="B88" s="171"/>
      <c r="C88" s="146" t="s">
        <v>163</v>
      </c>
      <c r="D88" s="146"/>
      <c r="E88" s="146">
        <f>0.35*44</f>
        <v>15.399999999999999</v>
      </c>
      <c r="F88" s="136"/>
      <c r="G88" s="160"/>
    </row>
    <row r="89" spans="1:7" s="142" customFormat="1">
      <c r="A89" s="143" t="s">
        <v>96</v>
      </c>
      <c r="B89" s="165">
        <v>460120082</v>
      </c>
      <c r="C89" s="137" t="s">
        <v>54</v>
      </c>
      <c r="D89" s="140" t="s">
        <v>56</v>
      </c>
      <c r="E89" s="139">
        <f>E90</f>
        <v>9.24</v>
      </c>
      <c r="F89" s="136"/>
      <c r="G89" s="160">
        <f t="shared" si="2"/>
        <v>0</v>
      </c>
    </row>
    <row r="90" spans="1:7" s="142" customFormat="1">
      <c r="A90" s="143"/>
      <c r="B90" s="171"/>
      <c r="C90" s="146" t="s">
        <v>164</v>
      </c>
      <c r="D90" s="146"/>
      <c r="E90" s="146">
        <f>0.6*0.35*44</f>
        <v>9.24</v>
      </c>
      <c r="F90" s="136"/>
      <c r="G90" s="160"/>
    </row>
    <row r="91" spans="1:7" s="142" customFormat="1">
      <c r="A91" s="143" t="s">
        <v>97</v>
      </c>
      <c r="B91" s="165">
        <v>460300006</v>
      </c>
      <c r="C91" s="137" t="s">
        <v>55</v>
      </c>
      <c r="D91" s="140" t="s">
        <v>56</v>
      </c>
      <c r="E91" s="139">
        <f>E92</f>
        <v>9.24</v>
      </c>
      <c r="F91" s="136"/>
      <c r="G91" s="160">
        <f t="shared" si="2"/>
        <v>0</v>
      </c>
    </row>
    <row r="92" spans="1:7" s="142" customFormat="1">
      <c r="A92" s="143"/>
      <c r="B92" s="171"/>
      <c r="C92" s="146" t="s">
        <v>164</v>
      </c>
      <c r="D92" s="140"/>
      <c r="E92" s="146">
        <f>0.6*0.35*44</f>
        <v>9.24</v>
      </c>
      <c r="F92" s="136"/>
      <c r="G92" s="160"/>
    </row>
    <row r="93" spans="1:7" s="142" customFormat="1">
      <c r="A93" s="143"/>
      <c r="B93" s="171"/>
      <c r="C93" s="137"/>
      <c r="D93" s="140"/>
      <c r="E93" s="139"/>
      <c r="F93" s="136"/>
      <c r="G93" s="160"/>
    </row>
    <row r="94" spans="1:7" s="142" customFormat="1">
      <c r="A94" s="143"/>
      <c r="B94" s="171"/>
      <c r="C94" s="145" t="s">
        <v>58</v>
      </c>
      <c r="D94" s="140"/>
      <c r="E94" s="139"/>
      <c r="F94" s="136"/>
      <c r="G94" s="160"/>
    </row>
    <row r="95" spans="1:7" s="142" customFormat="1">
      <c r="A95" s="143" t="s">
        <v>98</v>
      </c>
      <c r="B95" s="171">
        <v>460200303</v>
      </c>
      <c r="C95" s="137" t="s">
        <v>113</v>
      </c>
      <c r="D95" s="140" t="s">
        <v>42</v>
      </c>
      <c r="E95" s="139">
        <f>E96</f>
        <v>4</v>
      </c>
      <c r="F95" s="136"/>
      <c r="G95" s="160">
        <f t="shared" si="2"/>
        <v>0</v>
      </c>
    </row>
    <row r="96" spans="1:7" s="142" customFormat="1">
      <c r="A96" s="143"/>
      <c r="B96" s="171"/>
      <c r="C96" s="146" t="s">
        <v>153</v>
      </c>
      <c r="D96" s="146"/>
      <c r="E96" s="146">
        <f>1+3</f>
        <v>4</v>
      </c>
      <c r="F96" s="136"/>
      <c r="G96" s="160"/>
    </row>
    <row r="97" spans="1:7" s="142" customFormat="1">
      <c r="A97" s="143"/>
      <c r="B97" s="171">
        <v>460560303</v>
      </c>
      <c r="C97" s="166" t="s">
        <v>131</v>
      </c>
      <c r="D97" s="148" t="s">
        <v>42</v>
      </c>
      <c r="E97" s="167">
        <f>E98</f>
        <v>4</v>
      </c>
      <c r="F97" s="168"/>
      <c r="G97" s="169">
        <f t="shared" ref="G97" si="3">E97*F97</f>
        <v>0</v>
      </c>
    </row>
    <row r="98" spans="1:7" s="142" customFormat="1">
      <c r="A98" s="143"/>
      <c r="B98" s="171"/>
      <c r="C98" s="146" t="s">
        <v>153</v>
      </c>
      <c r="D98" s="146"/>
      <c r="E98" s="146">
        <f>1+3</f>
        <v>4</v>
      </c>
      <c r="F98" s="136"/>
      <c r="G98" s="160"/>
    </row>
    <row r="99" spans="1:7" s="142" customFormat="1">
      <c r="A99" s="143" t="s">
        <v>99</v>
      </c>
      <c r="B99" s="165">
        <v>461080013</v>
      </c>
      <c r="C99" s="137" t="s">
        <v>69</v>
      </c>
      <c r="D99" s="140" t="s">
        <v>56</v>
      </c>
      <c r="E99" s="139">
        <f>E100</f>
        <v>3.35</v>
      </c>
      <c r="F99" s="136"/>
      <c r="G99" s="160">
        <f t="shared" si="2"/>
        <v>0</v>
      </c>
    </row>
    <row r="100" spans="1:7" s="142" customFormat="1">
      <c r="A100" s="143"/>
      <c r="B100" s="171"/>
      <c r="C100" s="146" t="s">
        <v>158</v>
      </c>
      <c r="D100" s="146"/>
      <c r="E100" s="146">
        <f>0.5*0.05*134</f>
        <v>3.35</v>
      </c>
      <c r="F100" s="136"/>
      <c r="G100" s="160"/>
    </row>
    <row r="101" spans="1:7" s="142" customFormat="1">
      <c r="A101" s="143" t="s">
        <v>100</v>
      </c>
      <c r="B101" s="165">
        <v>460650015</v>
      </c>
      <c r="C101" s="137" t="s">
        <v>51</v>
      </c>
      <c r="D101" s="140" t="s">
        <v>56</v>
      </c>
      <c r="E101" s="139">
        <f>E102</f>
        <v>20.099999999999998</v>
      </c>
      <c r="F101" s="136"/>
      <c r="G101" s="160">
        <f t="shared" si="2"/>
        <v>0</v>
      </c>
    </row>
    <row r="102" spans="1:7" s="142" customFormat="1">
      <c r="A102" s="143"/>
      <c r="B102" s="171"/>
      <c r="C102" s="146" t="s">
        <v>159</v>
      </c>
      <c r="D102" s="146"/>
      <c r="E102" s="146">
        <f>0.3*0.5*134</f>
        <v>20.099999999999998</v>
      </c>
      <c r="F102" s="136"/>
      <c r="G102" s="160"/>
    </row>
    <row r="103" spans="1:7" s="142" customFormat="1">
      <c r="A103" s="143" t="s">
        <v>101</v>
      </c>
      <c r="B103" s="171">
        <v>460260001</v>
      </c>
      <c r="C103" s="137" t="s">
        <v>64</v>
      </c>
      <c r="D103" s="140" t="s">
        <v>42</v>
      </c>
      <c r="E103" s="139">
        <f>E104</f>
        <v>134</v>
      </c>
      <c r="F103" s="136"/>
      <c r="G103" s="160">
        <f t="shared" si="2"/>
        <v>0</v>
      </c>
    </row>
    <row r="104" spans="1:7" s="142" customFormat="1">
      <c r="A104" s="143"/>
      <c r="B104" s="171"/>
      <c r="C104" s="146" t="s">
        <v>153</v>
      </c>
      <c r="D104" s="146"/>
      <c r="E104" s="146">
        <f>10+5+4+6+5+6+7+7+32+22+22+8</f>
        <v>134</v>
      </c>
      <c r="F104" s="136"/>
      <c r="G104" s="160"/>
    </row>
    <row r="105" spans="1:7" s="142" customFormat="1">
      <c r="A105" s="143" t="s">
        <v>102</v>
      </c>
      <c r="B105" s="171">
        <v>460510021</v>
      </c>
      <c r="C105" s="137" t="s">
        <v>62</v>
      </c>
      <c r="D105" s="140" t="s">
        <v>42</v>
      </c>
      <c r="E105" s="139">
        <f>E106</f>
        <v>4</v>
      </c>
      <c r="F105" s="136"/>
      <c r="G105" s="160">
        <f t="shared" si="2"/>
        <v>0</v>
      </c>
    </row>
    <row r="106" spans="1:7" s="142" customFormat="1">
      <c r="A106" s="143"/>
      <c r="B106" s="171"/>
      <c r="C106" s="146" t="s">
        <v>153</v>
      </c>
      <c r="D106" s="146"/>
      <c r="E106" s="146">
        <f>1+3</f>
        <v>4</v>
      </c>
      <c r="F106" s="136"/>
      <c r="G106" s="160"/>
    </row>
    <row r="107" spans="1:7" s="142" customFormat="1">
      <c r="A107" s="143" t="s">
        <v>103</v>
      </c>
      <c r="B107" s="171">
        <v>460120082</v>
      </c>
      <c r="C107" s="137" t="s">
        <v>54</v>
      </c>
      <c r="D107" s="140" t="s">
        <v>56</v>
      </c>
      <c r="E107" s="139">
        <f>E108</f>
        <v>0.75600000000000001</v>
      </c>
      <c r="F107" s="136"/>
      <c r="G107" s="160">
        <f t="shared" si="2"/>
        <v>0</v>
      </c>
    </row>
    <row r="108" spans="1:7" s="142" customFormat="1">
      <c r="A108" s="143"/>
      <c r="B108" s="171"/>
      <c r="C108" s="146" t="s">
        <v>160</v>
      </c>
      <c r="D108" s="146"/>
      <c r="E108" s="146">
        <f>0.54*0.35*4</f>
        <v>0.75600000000000001</v>
      </c>
      <c r="F108" s="136"/>
      <c r="G108" s="160"/>
    </row>
    <row r="109" spans="1:7" s="142" customFormat="1">
      <c r="A109" s="143" t="s">
        <v>104</v>
      </c>
      <c r="B109" s="165">
        <v>460300006</v>
      </c>
      <c r="C109" s="137" t="s">
        <v>55</v>
      </c>
      <c r="D109" s="140" t="s">
        <v>56</v>
      </c>
      <c r="E109" s="139">
        <f>E110</f>
        <v>0.75600000000000001</v>
      </c>
      <c r="F109" s="136"/>
      <c r="G109" s="160">
        <f t="shared" si="2"/>
        <v>0</v>
      </c>
    </row>
    <row r="110" spans="1:7" s="142" customFormat="1">
      <c r="A110" s="143"/>
      <c r="B110" s="138"/>
      <c r="C110" s="146" t="s">
        <v>160</v>
      </c>
      <c r="D110" s="140"/>
      <c r="E110" s="146">
        <f>0.54*0.35*4</f>
        <v>0.75600000000000001</v>
      </c>
      <c r="F110" s="136"/>
      <c r="G110" s="160"/>
    </row>
    <row r="111" spans="1:7" s="142" customFormat="1">
      <c r="A111" s="143"/>
      <c r="B111" s="138"/>
      <c r="C111" s="137"/>
      <c r="D111" s="140"/>
      <c r="E111" s="139"/>
      <c r="F111" s="136"/>
      <c r="G111" s="160"/>
    </row>
    <row r="112" spans="1:7" s="142" customFormat="1">
      <c r="A112" s="143"/>
      <c r="B112" s="138"/>
      <c r="C112" s="145" t="s">
        <v>59</v>
      </c>
      <c r="D112" s="140"/>
      <c r="E112" s="139"/>
      <c r="F112" s="136"/>
      <c r="G112" s="160"/>
    </row>
    <row r="113" spans="1:7" s="142" customFormat="1">
      <c r="A113" s="143" t="s">
        <v>105</v>
      </c>
      <c r="B113" s="165">
        <v>210220020</v>
      </c>
      <c r="C113" s="137" t="s">
        <v>136</v>
      </c>
      <c r="D113" s="140" t="s">
        <v>42</v>
      </c>
      <c r="E113" s="139">
        <f>E114</f>
        <v>20</v>
      </c>
      <c r="F113" s="136"/>
      <c r="G113" s="160">
        <f t="shared" si="2"/>
        <v>0</v>
      </c>
    </row>
    <row r="114" spans="1:7" s="142" customFormat="1">
      <c r="A114" s="143"/>
      <c r="B114" s="138"/>
      <c r="C114" s="146" t="s">
        <v>156</v>
      </c>
      <c r="D114" s="146"/>
      <c r="E114" s="146">
        <f>20*1</f>
        <v>20</v>
      </c>
      <c r="F114" s="136"/>
      <c r="G114" s="160"/>
    </row>
    <row r="115" spans="1:7" s="142" customFormat="1">
      <c r="A115" s="143" t="s">
        <v>106</v>
      </c>
      <c r="B115" s="165">
        <v>460300006</v>
      </c>
      <c r="C115" s="137" t="s">
        <v>55</v>
      </c>
      <c r="D115" s="140" t="s">
        <v>56</v>
      </c>
      <c r="E115" s="139">
        <f>E116</f>
        <v>0.20000000000000004</v>
      </c>
      <c r="F115" s="136"/>
      <c r="G115" s="160">
        <f t="shared" si="2"/>
        <v>0</v>
      </c>
    </row>
    <row r="116" spans="1:7" s="142" customFormat="1">
      <c r="A116" s="143"/>
      <c r="B116" s="138"/>
      <c r="C116" s="146" t="s">
        <v>167</v>
      </c>
      <c r="D116" s="140"/>
      <c r="E116" s="146">
        <f>0.1*0.1*20</f>
        <v>0.20000000000000004</v>
      </c>
      <c r="F116" s="136"/>
      <c r="G116" s="160"/>
    </row>
    <row r="117" spans="1:7" s="142" customFormat="1">
      <c r="A117" s="143"/>
      <c r="B117" s="138"/>
      <c r="C117" s="146"/>
      <c r="D117" s="140"/>
      <c r="E117" s="146"/>
      <c r="F117" s="136"/>
      <c r="G117" s="160"/>
    </row>
    <row r="118" spans="1:7" s="142" customFormat="1">
      <c r="A118" s="143"/>
      <c r="B118" s="138"/>
      <c r="C118" s="145" t="s">
        <v>112</v>
      </c>
      <c r="D118" s="140"/>
      <c r="E118" s="146"/>
      <c r="F118" s="136"/>
      <c r="G118" s="160"/>
    </row>
    <row r="119" spans="1:7" s="142" customFormat="1" ht="24">
      <c r="A119" s="143" t="s">
        <v>107</v>
      </c>
      <c r="B119" s="171" t="s">
        <v>127</v>
      </c>
      <c r="C119" s="137" t="s">
        <v>128</v>
      </c>
      <c r="D119" s="140" t="s">
        <v>37</v>
      </c>
      <c r="E119" s="139">
        <v>16</v>
      </c>
      <c r="F119" s="136"/>
      <c r="G119" s="160">
        <f t="shared" si="2"/>
        <v>0</v>
      </c>
    </row>
    <row r="120" spans="1:7" s="142" customFormat="1" ht="24">
      <c r="A120" s="143" t="s">
        <v>108</v>
      </c>
      <c r="B120" s="171" t="s">
        <v>129</v>
      </c>
      <c r="C120" s="137" t="s">
        <v>130</v>
      </c>
      <c r="D120" s="140" t="s">
        <v>56</v>
      </c>
      <c r="E120" s="139">
        <f>E121</f>
        <v>0.2</v>
      </c>
      <c r="F120" s="136"/>
      <c r="G120" s="160">
        <f t="shared" si="2"/>
        <v>0</v>
      </c>
    </row>
    <row r="121" spans="1:7" s="142" customFormat="1">
      <c r="A121" s="143"/>
      <c r="B121" s="138"/>
      <c r="C121" s="146" t="s">
        <v>165</v>
      </c>
      <c r="D121" s="140"/>
      <c r="E121" s="146">
        <f>0.5*0.5*0.8*1</f>
        <v>0.2</v>
      </c>
      <c r="F121" s="136"/>
      <c r="G121" s="160"/>
    </row>
    <row r="122" spans="1:7" s="142" customFormat="1" ht="13.5" thickBot="1">
      <c r="A122" s="143"/>
      <c r="B122" s="138"/>
      <c r="C122" s="146"/>
      <c r="D122" s="140"/>
      <c r="E122" s="162"/>
      <c r="F122" s="163"/>
      <c r="G122" s="164"/>
    </row>
    <row r="123" spans="1:7" s="142" customFormat="1" ht="13.5" thickBot="1">
      <c r="A123" s="45"/>
      <c r="B123" s="46"/>
      <c r="C123" s="97" t="s">
        <v>19</v>
      </c>
      <c r="D123" s="47"/>
      <c r="E123" s="117"/>
      <c r="F123" s="118"/>
      <c r="G123" s="119">
        <f>SUBTOTAL(9,G77:G122)</f>
        <v>0</v>
      </c>
    </row>
    <row r="124" spans="1:7" s="142" customFormat="1" ht="13.5" thickBot="1">
      <c r="A124" s="95"/>
      <c r="B124" s="96"/>
      <c r="C124" s="96"/>
      <c r="D124" s="96"/>
      <c r="E124" s="120"/>
      <c r="F124" s="120"/>
      <c r="G124" s="121"/>
    </row>
    <row r="125" spans="1:7" ht="13.5" thickBot="1">
      <c r="A125" s="41" t="s">
        <v>150</v>
      </c>
      <c r="B125" s="42"/>
      <c r="C125" s="90" t="s">
        <v>60</v>
      </c>
      <c r="D125" s="79"/>
      <c r="E125" s="108"/>
      <c r="F125" s="109"/>
      <c r="G125" s="110"/>
    </row>
    <row r="126" spans="1:7">
      <c r="A126" s="80"/>
      <c r="B126" s="43"/>
      <c r="C126" s="44"/>
      <c r="D126" s="19"/>
      <c r="E126" s="111"/>
      <c r="F126" s="112"/>
      <c r="G126" s="113"/>
    </row>
    <row r="127" spans="1:7">
      <c r="A127" s="143" t="s">
        <v>148</v>
      </c>
      <c r="B127" s="170" t="s">
        <v>139</v>
      </c>
      <c r="C127" s="137" t="s">
        <v>140</v>
      </c>
      <c r="D127" s="140" t="s">
        <v>141</v>
      </c>
      <c r="E127" s="139">
        <v>1</v>
      </c>
      <c r="F127" s="136"/>
      <c r="G127" s="160">
        <f>E127*F127</f>
        <v>0</v>
      </c>
    </row>
    <row r="128" spans="1:7">
      <c r="A128" s="143" t="s">
        <v>149</v>
      </c>
      <c r="B128" s="165">
        <v>210280002</v>
      </c>
      <c r="C128" s="137" t="s">
        <v>142</v>
      </c>
      <c r="D128" s="140" t="s">
        <v>37</v>
      </c>
      <c r="E128" s="139">
        <v>1</v>
      </c>
      <c r="F128" s="136"/>
      <c r="G128" s="160">
        <f>E128*F128</f>
        <v>0</v>
      </c>
    </row>
    <row r="129" spans="1:8" ht="13.5" thickBot="1">
      <c r="A129" s="143"/>
      <c r="B129" s="138"/>
      <c r="C129" s="137"/>
      <c r="D129" s="140"/>
      <c r="E129" s="139"/>
      <c r="F129" s="136"/>
      <c r="G129" s="114"/>
    </row>
    <row r="130" spans="1:8" s="23" customFormat="1" ht="12.75" customHeight="1" thickBot="1">
      <c r="A130" s="45"/>
      <c r="B130" s="46"/>
      <c r="C130" s="97" t="s">
        <v>19</v>
      </c>
      <c r="D130" s="47"/>
      <c r="E130" s="117"/>
      <c r="F130" s="118"/>
      <c r="G130" s="119">
        <f>SUBTOTAL(9,G126:G129)</f>
        <v>0</v>
      </c>
      <c r="H130" s="7"/>
    </row>
    <row r="131" spans="1:8" ht="13.5" thickBot="1">
      <c r="A131" s="50"/>
      <c r="B131" s="40"/>
      <c r="C131" s="40"/>
      <c r="D131" s="40"/>
      <c r="E131" s="106"/>
      <c r="F131" s="106"/>
      <c r="G131" s="107"/>
    </row>
    <row r="132" spans="1:8" s="130" customFormat="1" ht="27.75" customHeight="1" thickBot="1">
      <c r="A132" s="125"/>
      <c r="B132" s="126"/>
      <c r="C132" s="127" t="s">
        <v>29</v>
      </c>
      <c r="D132" s="128"/>
      <c r="E132" s="129"/>
      <c r="F132" s="129"/>
      <c r="G132" s="122">
        <f>SUBTOTAL(9,G26:G131)</f>
        <v>0</v>
      </c>
    </row>
    <row r="133" spans="1:8">
      <c r="E133" s="123"/>
      <c r="F133" s="124"/>
      <c r="G133" s="124"/>
    </row>
    <row r="134" spans="1:8">
      <c r="E134" s="123"/>
      <c r="F134" s="124"/>
      <c r="G134" s="124"/>
    </row>
  </sheetData>
  <mergeCells count="1">
    <mergeCell ref="F2:G3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0" fitToHeight="99" orientation="portrait" horizontalDpi="200" verticalDpi="200" r:id="rId1"/>
  <headerFooter>
    <oddFooter>&amp;L&amp;F
&amp;A&amp;C&amp;P/&amp;N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SO_02</vt:lpstr>
      <vt:lpstr>SO_02!Názvy_tisku</vt:lpstr>
      <vt:lpstr>SO_02!Oblast_tisku</vt:lpstr>
    </vt:vector>
  </TitlesOfParts>
  <Company>TEBODIN 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Petra Dindová</dc:creator>
  <cp:lastModifiedBy>22009146</cp:lastModifiedBy>
  <cp:lastPrinted>2013-07-16T07:18:28Z</cp:lastPrinted>
  <dcterms:created xsi:type="dcterms:W3CDTF">2004-08-26T07:01:56Z</dcterms:created>
  <dcterms:modified xsi:type="dcterms:W3CDTF">2014-03-05T16:10:41Z</dcterms:modified>
</cp:coreProperties>
</file>